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Proposta" sheetId="1" r:id="rId1"/>
  </sheets>
  <externalReferences>
    <externalReference r:id="rId2"/>
  </externalReferences>
  <definedNames>
    <definedName name="_xlnm.Print_Area" localSheetId="0">Proposta!$A$1:$K$209</definedName>
    <definedName name="_xlnm.Print_Titles" localSheetId="0">Proposta!$1:$14</definedName>
  </definedNames>
  <calcPr calcId="124519" fullCalcOnLoad="1"/>
</workbook>
</file>

<file path=xl/calcChain.xml><?xml version="1.0" encoding="utf-8"?>
<calcChain xmlns="http://schemas.openxmlformats.org/spreadsheetml/2006/main">
  <c r="I192" i="1"/>
  <c r="D192"/>
  <c r="C192"/>
  <c r="J192" s="1"/>
  <c r="I191"/>
  <c r="D191"/>
  <c r="C191"/>
  <c r="J191" s="1"/>
  <c r="I190"/>
  <c r="D190"/>
  <c r="C190"/>
  <c r="J190" s="1"/>
  <c r="I189"/>
  <c r="D189"/>
  <c r="C189"/>
  <c r="J189" s="1"/>
  <c r="I188"/>
  <c r="D188"/>
  <c r="C188"/>
  <c r="J188" s="1"/>
  <c r="B188"/>
  <c r="I187"/>
  <c r="D187"/>
  <c r="C187"/>
  <c r="J187" s="1"/>
  <c r="I185"/>
  <c r="D185"/>
  <c r="C185"/>
  <c r="J185" s="1"/>
  <c r="B185"/>
  <c r="I184"/>
  <c r="I183"/>
  <c r="C183"/>
  <c r="F183" s="1"/>
  <c r="B181"/>
  <c r="I179"/>
  <c r="D179"/>
  <c r="C179"/>
  <c r="J179" s="1"/>
  <c r="B179"/>
  <c r="I178"/>
  <c r="D178"/>
  <c r="C178"/>
  <c r="F178" s="1"/>
  <c r="B178"/>
  <c r="I177"/>
  <c r="D177"/>
  <c r="C177"/>
  <c r="J177" s="1"/>
  <c r="B177"/>
  <c r="I176"/>
  <c r="D176"/>
  <c r="C176"/>
  <c r="F176" s="1"/>
  <c r="B176"/>
  <c r="I175"/>
  <c r="D175"/>
  <c r="C175"/>
  <c r="J175" s="1"/>
  <c r="B175"/>
  <c r="I174"/>
  <c r="D174"/>
  <c r="C174"/>
  <c r="F174" s="1"/>
  <c r="B174"/>
  <c r="I173"/>
  <c r="D173"/>
  <c r="C173"/>
  <c r="J173" s="1"/>
  <c r="B173"/>
  <c r="I172"/>
  <c r="D172"/>
  <c r="I171"/>
  <c r="D171"/>
  <c r="C171"/>
  <c r="J171" s="1"/>
  <c r="I170"/>
  <c r="D170"/>
  <c r="C170"/>
  <c r="J170" s="1"/>
  <c r="I169"/>
  <c r="D169"/>
  <c r="C169"/>
  <c r="J169" s="1"/>
  <c r="B169"/>
  <c r="I168"/>
  <c r="D168"/>
  <c r="C168"/>
  <c r="J168" s="1"/>
  <c r="B168"/>
  <c r="I167"/>
  <c r="D167"/>
  <c r="C167"/>
  <c r="J167" s="1"/>
  <c r="B167"/>
  <c r="I166"/>
  <c r="D166"/>
  <c r="C166"/>
  <c r="J166" s="1"/>
  <c r="B166"/>
  <c r="I165"/>
  <c r="D165"/>
  <c r="C165"/>
  <c r="J165" s="1"/>
  <c r="B165"/>
  <c r="I164"/>
  <c r="D164"/>
  <c r="C164"/>
  <c r="J164" s="1"/>
  <c r="B164"/>
  <c r="I163"/>
  <c r="D163"/>
  <c r="C163"/>
  <c r="J163" s="1"/>
  <c r="B163"/>
  <c r="I162"/>
  <c r="D162"/>
  <c r="C162"/>
  <c r="J162" s="1"/>
  <c r="B162"/>
  <c r="I161"/>
  <c r="D161"/>
  <c r="C161"/>
  <c r="J161" s="1"/>
  <c r="I160"/>
  <c r="D160"/>
  <c r="C160"/>
  <c r="F160" s="1"/>
  <c r="I159"/>
  <c r="D159"/>
  <c r="C159"/>
  <c r="J159" s="1"/>
  <c r="B159"/>
  <c r="I156"/>
  <c r="D156"/>
  <c r="C156"/>
  <c r="J156" s="1"/>
  <c r="B156"/>
  <c r="I155"/>
  <c r="D155"/>
  <c r="C155"/>
  <c r="J155" s="1"/>
  <c r="B155"/>
  <c r="I154"/>
  <c r="D154"/>
  <c r="C154"/>
  <c r="J154" s="1"/>
  <c r="B154"/>
  <c r="I153"/>
  <c r="D153"/>
  <c r="C153"/>
  <c r="J153" s="1"/>
  <c r="B153"/>
  <c r="I152"/>
  <c r="D152"/>
  <c r="C152"/>
  <c r="J152" s="1"/>
  <c r="B152"/>
  <c r="I151"/>
  <c r="D151"/>
  <c r="C151"/>
  <c r="J151" s="1"/>
  <c r="B151"/>
  <c r="I150"/>
  <c r="D150"/>
  <c r="C150"/>
  <c r="J150" s="1"/>
  <c r="B150"/>
  <c r="I149"/>
  <c r="D149"/>
  <c r="C149"/>
  <c r="J149" s="1"/>
  <c r="B149"/>
  <c r="I148"/>
  <c r="D148"/>
  <c r="C148"/>
  <c r="J148" s="1"/>
  <c r="B148"/>
  <c r="I145"/>
  <c r="D145"/>
  <c r="C145"/>
  <c r="J145" s="1"/>
  <c r="B145"/>
  <c r="I144"/>
  <c r="D144"/>
  <c r="C144"/>
  <c r="J144" s="1"/>
  <c r="B144"/>
  <c r="I143"/>
  <c r="D143"/>
  <c r="C143"/>
  <c r="J143" s="1"/>
  <c r="B143"/>
  <c r="I142"/>
  <c r="D142"/>
  <c r="C142"/>
  <c r="J142" s="1"/>
  <c r="B142"/>
  <c r="I141"/>
  <c r="D141"/>
  <c r="C141"/>
  <c r="J141" s="1"/>
  <c r="B141"/>
  <c r="I140"/>
  <c r="D140"/>
  <c r="C140"/>
  <c r="J140" s="1"/>
  <c r="I139"/>
  <c r="D139"/>
  <c r="C139"/>
  <c r="F139" s="1"/>
  <c r="I138"/>
  <c r="D138"/>
  <c r="C138"/>
  <c r="J138" s="1"/>
  <c r="B138"/>
  <c r="I137"/>
  <c r="D137"/>
  <c r="C137"/>
  <c r="F137" s="1"/>
  <c r="I136"/>
  <c r="D136"/>
  <c r="C136"/>
  <c r="J136" s="1"/>
  <c r="B136"/>
  <c r="I135"/>
  <c r="D135"/>
  <c r="C135"/>
  <c r="J135" s="1"/>
  <c r="I134"/>
  <c r="D134"/>
  <c r="C134"/>
  <c r="J134" s="1"/>
  <c r="I133"/>
  <c r="D133"/>
  <c r="C133"/>
  <c r="J133" s="1"/>
  <c r="I132"/>
  <c r="D132"/>
  <c r="C132"/>
  <c r="J132" s="1"/>
  <c r="I131"/>
  <c r="D131"/>
  <c r="C131"/>
  <c r="J131" s="1"/>
  <c r="I130"/>
  <c r="D130"/>
  <c r="C130"/>
  <c r="F130" s="1"/>
  <c r="B130"/>
  <c r="I129"/>
  <c r="D129"/>
  <c r="C129"/>
  <c r="J129" s="1"/>
  <c r="B129"/>
  <c r="I128"/>
  <c r="D128"/>
  <c r="C128"/>
  <c r="F128" s="1"/>
  <c r="I127"/>
  <c r="C127"/>
  <c r="J127" s="1"/>
  <c r="I126"/>
  <c r="D126"/>
  <c r="C126"/>
  <c r="J126" s="1"/>
  <c r="I125"/>
  <c r="C125"/>
  <c r="J125" s="1"/>
  <c r="I120"/>
  <c r="D120"/>
  <c r="C120"/>
  <c r="J120" s="1"/>
  <c r="B120"/>
  <c r="I119"/>
  <c r="D119"/>
  <c r="C119"/>
  <c r="F119" s="1"/>
  <c r="B119"/>
  <c r="I117"/>
  <c r="J117" s="1"/>
  <c r="F117"/>
  <c r="D117"/>
  <c r="B117"/>
  <c r="I116"/>
  <c r="J115"/>
  <c r="I115"/>
  <c r="F115"/>
  <c r="C115"/>
  <c r="C116" s="1"/>
  <c r="I114"/>
  <c r="D114"/>
  <c r="C114"/>
  <c r="J114" s="1"/>
  <c r="B114"/>
  <c r="J113"/>
  <c r="I113"/>
  <c r="F113"/>
  <c r="C113"/>
  <c r="I111"/>
  <c r="D111"/>
  <c r="C111"/>
  <c r="J111" s="1"/>
  <c r="B111"/>
  <c r="I110"/>
  <c r="I109"/>
  <c r="D109"/>
  <c r="C109"/>
  <c r="J109" s="1"/>
  <c r="B109"/>
  <c r="I108"/>
  <c r="D108"/>
  <c r="C108"/>
  <c r="J108" s="1"/>
  <c r="I107"/>
  <c r="C107"/>
  <c r="J107" s="1"/>
  <c r="I103"/>
  <c r="D103"/>
  <c r="C103"/>
  <c r="F103" s="1"/>
  <c r="I102"/>
  <c r="D102"/>
  <c r="C102"/>
  <c r="J102" s="1"/>
  <c r="I101"/>
  <c r="D101"/>
  <c r="C101"/>
  <c r="J101" s="1"/>
  <c r="I100"/>
  <c r="D100"/>
  <c r="C100"/>
  <c r="J100" s="1"/>
  <c r="B100"/>
  <c r="I99"/>
  <c r="D99"/>
  <c r="C99"/>
  <c r="J99" s="1"/>
  <c r="I98"/>
  <c r="D98"/>
  <c r="C98"/>
  <c r="J98" s="1"/>
  <c r="B98"/>
  <c r="I97"/>
  <c r="D97"/>
  <c r="C97"/>
  <c r="F97" s="1"/>
  <c r="I95"/>
  <c r="C95"/>
  <c r="J95" s="1"/>
  <c r="J94"/>
  <c r="I94"/>
  <c r="F94"/>
  <c r="I93"/>
  <c r="D93"/>
  <c r="C93"/>
  <c r="F93" s="1"/>
  <c r="B93"/>
  <c r="I92"/>
  <c r="I91"/>
  <c r="B89"/>
  <c r="I87"/>
  <c r="D87"/>
  <c r="C87"/>
  <c r="J87" s="1"/>
  <c r="B87"/>
  <c r="I86"/>
  <c r="D86"/>
  <c r="C86"/>
  <c r="J86" s="1"/>
  <c r="B86"/>
  <c r="I85"/>
  <c r="D85"/>
  <c r="C85"/>
  <c r="J85" s="1"/>
  <c r="B85"/>
  <c r="I84"/>
  <c r="D84"/>
  <c r="C84"/>
  <c r="J84" s="1"/>
  <c r="B84"/>
  <c r="I83"/>
  <c r="D83"/>
  <c r="C83"/>
  <c r="J83" s="1"/>
  <c r="B83"/>
  <c r="I82"/>
  <c r="D82"/>
  <c r="C82"/>
  <c r="J82" s="1"/>
  <c r="B82"/>
  <c r="I81"/>
  <c r="D81"/>
  <c r="C81"/>
  <c r="J81" s="1"/>
  <c r="B81"/>
  <c r="I80"/>
  <c r="D80"/>
  <c r="C80"/>
  <c r="J80" s="1"/>
  <c r="B80"/>
  <c r="I79"/>
  <c r="D79"/>
  <c r="C79"/>
  <c r="J79" s="1"/>
  <c r="B79"/>
  <c r="I78"/>
  <c r="D78"/>
  <c r="C78"/>
  <c r="J78" s="1"/>
  <c r="B78"/>
  <c r="B77"/>
  <c r="I75"/>
  <c r="D75"/>
  <c r="C75"/>
  <c r="F75" s="1"/>
  <c r="B75"/>
  <c r="I74"/>
  <c r="D74"/>
  <c r="C74"/>
  <c r="J74" s="1"/>
  <c r="B74"/>
  <c r="I73"/>
  <c r="D73"/>
  <c r="C73"/>
  <c r="F73" s="1"/>
  <c r="B73"/>
  <c r="I72"/>
  <c r="D72"/>
  <c r="C72"/>
  <c r="J72" s="1"/>
  <c r="B72"/>
  <c r="I71"/>
  <c r="D71"/>
  <c r="C71"/>
  <c r="F71" s="1"/>
  <c r="I70"/>
  <c r="D70"/>
  <c r="C70"/>
  <c r="J70" s="1"/>
  <c r="I69"/>
  <c r="D69"/>
  <c r="C69"/>
  <c r="J69" s="1"/>
  <c r="I68"/>
  <c r="D68"/>
  <c r="C68"/>
  <c r="J68" s="1"/>
  <c r="I67"/>
  <c r="D67"/>
  <c r="C67"/>
  <c r="F67" s="1"/>
  <c r="B67"/>
  <c r="I66"/>
  <c r="D66"/>
  <c r="C66"/>
  <c r="J66" s="1"/>
  <c r="I65"/>
  <c r="D65"/>
  <c r="C65"/>
  <c r="J65" s="1"/>
  <c r="I64"/>
  <c r="D64"/>
  <c r="C64"/>
  <c r="F64" s="1"/>
  <c r="I63"/>
  <c r="D63"/>
  <c r="C63"/>
  <c r="F63" s="1"/>
  <c r="I62"/>
  <c r="D62"/>
  <c r="C62"/>
  <c r="J62" s="1"/>
  <c r="I61"/>
  <c r="D61"/>
  <c r="C61"/>
  <c r="J61" s="1"/>
  <c r="B61"/>
  <c r="I60"/>
  <c r="D60"/>
  <c r="C60"/>
  <c r="F60" s="1"/>
  <c r="B60"/>
  <c r="I59"/>
  <c r="C59"/>
  <c r="J59" s="1"/>
  <c r="I58"/>
  <c r="D58"/>
  <c r="C58"/>
  <c r="J58" s="1"/>
  <c r="I57"/>
  <c r="D57"/>
  <c r="C57"/>
  <c r="F57" s="1"/>
  <c r="I56"/>
  <c r="D56"/>
  <c r="C56"/>
  <c r="J56" s="1"/>
  <c r="I55"/>
  <c r="C55"/>
  <c r="F55" s="1"/>
  <c r="I54"/>
  <c r="D54"/>
  <c r="C54"/>
  <c r="J54" s="1"/>
  <c r="B53"/>
  <c r="I51"/>
  <c r="F51"/>
  <c r="D51"/>
  <c r="C51"/>
  <c r="J51" s="1"/>
  <c r="B51"/>
  <c r="I50"/>
  <c r="D50"/>
  <c r="C50"/>
  <c r="F50" s="1"/>
  <c r="B50"/>
  <c r="I49"/>
  <c r="D49"/>
  <c r="C49"/>
  <c r="J49" s="1"/>
  <c r="B49"/>
  <c r="I48"/>
  <c r="D48"/>
  <c r="C48"/>
  <c r="F48" s="1"/>
  <c r="B48"/>
  <c r="I47"/>
  <c r="D47"/>
  <c r="C47"/>
  <c r="J47" s="1"/>
  <c r="B47"/>
  <c r="I46"/>
  <c r="D46"/>
  <c r="C46"/>
  <c r="F46" s="1"/>
  <c r="B46"/>
  <c r="I45"/>
  <c r="D45"/>
  <c r="C45"/>
  <c r="J45" s="1"/>
  <c r="B45"/>
  <c r="I44"/>
  <c r="D44"/>
  <c r="C44"/>
  <c r="F44" s="1"/>
  <c r="B44"/>
  <c r="I43"/>
  <c r="D43"/>
  <c r="C43"/>
  <c r="J43" s="1"/>
  <c r="B43"/>
  <c r="I42"/>
  <c r="D42"/>
  <c r="C42"/>
  <c r="F42" s="1"/>
  <c r="B42"/>
  <c r="I41"/>
  <c r="F41"/>
  <c r="D41"/>
  <c r="C41"/>
  <c r="J41" s="1"/>
  <c r="B41"/>
  <c r="I40"/>
  <c r="D40"/>
  <c r="C40"/>
  <c r="F40" s="1"/>
  <c r="B40"/>
  <c r="I39"/>
  <c r="D39"/>
  <c r="C39"/>
  <c r="J39" s="1"/>
  <c r="B39"/>
  <c r="I38"/>
  <c r="D38"/>
  <c r="C38"/>
  <c r="F38" s="1"/>
  <c r="B38"/>
  <c r="I37"/>
  <c r="D37"/>
  <c r="C37"/>
  <c r="J37" s="1"/>
  <c r="B37"/>
  <c r="I36"/>
  <c r="D36"/>
  <c r="C36"/>
  <c r="F36" s="1"/>
  <c r="B36"/>
  <c r="I35"/>
  <c r="D35"/>
  <c r="C35"/>
  <c r="J35" s="1"/>
  <c r="I34"/>
  <c r="D34"/>
  <c r="C34"/>
  <c r="J34" s="1"/>
  <c r="I33"/>
  <c r="D33"/>
  <c r="C33"/>
  <c r="F33" s="1"/>
  <c r="B33"/>
  <c r="B32"/>
  <c r="I28"/>
  <c r="D28"/>
  <c r="C28"/>
  <c r="J28" s="1"/>
  <c r="B28"/>
  <c r="A28"/>
  <c r="I27"/>
  <c r="D27"/>
  <c r="C27"/>
  <c r="J27" s="1"/>
  <c r="B27"/>
  <c r="A27"/>
  <c r="I26"/>
  <c r="D26"/>
  <c r="C26"/>
  <c r="F26" s="1"/>
  <c r="B26"/>
  <c r="A26"/>
  <c r="B25"/>
  <c r="J23"/>
  <c r="I23"/>
  <c r="F23"/>
  <c r="I22"/>
  <c r="J22" s="1"/>
  <c r="F22"/>
  <c r="J21"/>
  <c r="I21"/>
  <c r="F21"/>
  <c r="I20"/>
  <c r="D20"/>
  <c r="C20"/>
  <c r="F20" s="1"/>
  <c r="B20"/>
  <c r="I19"/>
  <c r="D19"/>
  <c r="C19"/>
  <c r="J19" s="1"/>
  <c r="B19"/>
  <c r="I18"/>
  <c r="D18"/>
  <c r="C18"/>
  <c r="F18" s="1"/>
  <c r="B18"/>
  <c r="I17"/>
  <c r="D17"/>
  <c r="C17"/>
  <c r="J17" s="1"/>
  <c r="B17"/>
  <c r="B16"/>
  <c r="A8"/>
  <c r="G7"/>
  <c r="A7"/>
  <c r="G6"/>
  <c r="A6"/>
  <c r="F27" l="1"/>
  <c r="F120"/>
  <c r="F127"/>
  <c r="F140"/>
  <c r="F165"/>
  <c r="F35"/>
  <c r="F81"/>
  <c r="F149"/>
  <c r="F43"/>
  <c r="F56"/>
  <c r="F62"/>
  <c r="F74"/>
  <c r="C92"/>
  <c r="J92" s="1"/>
  <c r="C184"/>
  <c r="F184" s="1"/>
  <c r="F69"/>
  <c r="F70"/>
  <c r="F72"/>
  <c r="F83"/>
  <c r="F111"/>
  <c r="F151"/>
  <c r="F167"/>
  <c r="C91"/>
  <c r="J91" s="1"/>
  <c r="F49"/>
  <c r="F37"/>
  <c r="F45"/>
  <c r="F54"/>
  <c r="J55"/>
  <c r="F66"/>
  <c r="F126"/>
  <c r="F142"/>
  <c r="F153"/>
  <c r="F161"/>
  <c r="F169"/>
  <c r="F190"/>
  <c r="F191"/>
  <c r="F19"/>
  <c r="F79"/>
  <c r="F87"/>
  <c r="F108"/>
  <c r="F17"/>
  <c r="F16" s="1"/>
  <c r="F39"/>
  <c r="F47"/>
  <c r="F85"/>
  <c r="F95"/>
  <c r="F98"/>
  <c r="F99"/>
  <c r="F101"/>
  <c r="F102"/>
  <c r="F133"/>
  <c r="F134"/>
  <c r="F136"/>
  <c r="F144"/>
  <c r="F155"/>
  <c r="F163"/>
  <c r="F187"/>
  <c r="J116"/>
  <c r="F116"/>
  <c r="J18"/>
  <c r="J20"/>
  <c r="J33"/>
  <c r="J36"/>
  <c r="J38"/>
  <c r="J40"/>
  <c r="J42"/>
  <c r="J44"/>
  <c r="J46"/>
  <c r="J48"/>
  <c r="J50"/>
  <c r="J57"/>
  <c r="J64"/>
  <c r="J67"/>
  <c r="J71"/>
  <c r="J73"/>
  <c r="J75"/>
  <c r="F91"/>
  <c r="F92"/>
  <c r="J93"/>
  <c r="J97"/>
  <c r="J103"/>
  <c r="F107"/>
  <c r="J119"/>
  <c r="F125"/>
  <c r="J128"/>
  <c r="F129"/>
  <c r="J130"/>
  <c r="F132"/>
  <c r="J137"/>
  <c r="F138"/>
  <c r="F141"/>
  <c r="F143"/>
  <c r="F145"/>
  <c r="F148"/>
  <c r="F150"/>
  <c r="F152"/>
  <c r="F154"/>
  <c r="F156"/>
  <c r="F159"/>
  <c r="F162"/>
  <c r="F164"/>
  <c r="F166"/>
  <c r="F168"/>
  <c r="F171"/>
  <c r="J183"/>
  <c r="J184"/>
  <c r="F185"/>
  <c r="F189"/>
  <c r="J26"/>
  <c r="F28"/>
  <c r="F25" s="1"/>
  <c r="F34"/>
  <c r="F58"/>
  <c r="F59"/>
  <c r="J60"/>
  <c r="F61"/>
  <c r="J63"/>
  <c r="F65"/>
  <c r="F68"/>
  <c r="F78"/>
  <c r="F80"/>
  <c r="F82"/>
  <c r="F84"/>
  <c r="F86"/>
  <c r="F100"/>
  <c r="F109"/>
  <c r="F114"/>
  <c r="F131"/>
  <c r="F135"/>
  <c r="J139"/>
  <c r="J160"/>
  <c r="F170"/>
  <c r="C172"/>
  <c r="F173"/>
  <c r="J174"/>
  <c r="F175"/>
  <c r="J176"/>
  <c r="F177"/>
  <c r="J178"/>
  <c r="F179"/>
  <c r="F188"/>
  <c r="F192"/>
  <c r="C110"/>
  <c r="F181" l="1"/>
  <c r="F53"/>
  <c r="J110"/>
  <c r="F110"/>
  <c r="F147"/>
  <c r="F105"/>
  <c r="F77"/>
  <c r="F172"/>
  <c r="F158" s="1"/>
  <c r="J172"/>
  <c r="H194" s="1"/>
  <c r="F124"/>
  <c r="F32"/>
  <c r="F89"/>
  <c r="F123" l="1"/>
  <c r="F31"/>
  <c r="F194" l="1"/>
  <c r="G31" s="1"/>
  <c r="G16" l="1"/>
  <c r="G181"/>
  <c r="G25"/>
  <c r="G53"/>
  <c r="G147"/>
  <c r="G32"/>
  <c r="G123"/>
  <c r="G124"/>
  <c r="G158"/>
  <c r="G89"/>
  <c r="G105"/>
  <c r="G77"/>
  <c r="G194" l="1"/>
</calcChain>
</file>

<file path=xl/sharedStrings.xml><?xml version="1.0" encoding="utf-8"?>
<sst xmlns="http://schemas.openxmlformats.org/spreadsheetml/2006/main" count="275" uniqueCount="243">
  <si>
    <t>ESTADO DE SANTA CATARINA</t>
  </si>
  <si>
    <t>MUNICÍPIO DE ITAJAÍ</t>
  </si>
  <si>
    <t>Prolongamento R. Agílio Cunha (m):</t>
  </si>
  <si>
    <t>Prolongamento Marginal (m)</t>
  </si>
  <si>
    <t>BDI Proposto:</t>
  </si>
  <si>
    <t xml:space="preserve">PLANILHA DE ORÇAMENTO ESTIMATIVO DA OBRA </t>
  </si>
  <si>
    <t>INFORMAÇÕES PARA LICITAÇÃO</t>
  </si>
  <si>
    <t>PROPOSTA</t>
  </si>
  <si>
    <t>Item</t>
  </si>
  <si>
    <t>Discriminação</t>
  </si>
  <si>
    <t>Quantidade</t>
  </si>
  <si>
    <t>Unidade</t>
  </si>
  <si>
    <t>Preço Unitário (R$)</t>
  </si>
  <si>
    <t>Preço Total (R$)</t>
  </si>
  <si>
    <t>%</t>
  </si>
  <si>
    <t>Val. Unit.</t>
  </si>
  <si>
    <t>Valor Unit.</t>
  </si>
  <si>
    <t>Valor</t>
  </si>
  <si>
    <t>sem BDI</t>
  </si>
  <si>
    <t>c/BDI</t>
  </si>
  <si>
    <t>Serviço</t>
  </si>
  <si>
    <t>INSTALAÇÃO E GERENCIAMENTO DE OBRA</t>
  </si>
  <si>
    <t>A</t>
  </si>
  <si>
    <t>A.1</t>
  </si>
  <si>
    <t>A.2</t>
  </si>
  <si>
    <t>A.3</t>
  </si>
  <si>
    <t>A.4</t>
  </si>
  <si>
    <t>A.5</t>
  </si>
  <si>
    <t>Sistema de coleta de resíduos poluentes</t>
  </si>
  <si>
    <t>um</t>
  </si>
  <si>
    <t>A.6</t>
  </si>
  <si>
    <t>Caçamba para estocagem de formas já utilizadas</t>
  </si>
  <si>
    <t>m³</t>
  </si>
  <si>
    <t>A.7</t>
  </si>
  <si>
    <t>Placa de Licenciamento Ambiental INIS</t>
  </si>
  <si>
    <t>m²</t>
  </si>
  <si>
    <t>B</t>
  </si>
  <si>
    <t>TRECHO 1: PROLONGAMENTO AGÍLIO CUNHA</t>
  </si>
  <si>
    <t>SUBTOTAL</t>
  </si>
  <si>
    <t>1.1</t>
  </si>
  <si>
    <t>1.2</t>
  </si>
  <si>
    <t>Carga, manobra e descarga do material  (material escavado)</t>
  </si>
  <si>
    <t>1.3</t>
  </si>
  <si>
    <t>Transporte de material com caminhão basculante 6m³/12t  (material escavado)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</si>
  <si>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</si>
  <si>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</si>
  <si>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</si>
  <si>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</si>
  <si>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</si>
  <si>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</si>
  <si>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</si>
  <si>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</si>
  <si>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</si>
  <si>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</si>
  <si>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</si>
  <si>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</si>
  <si>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</si>
  <si>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</si>
  <si>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</si>
  <si>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</si>
  <si>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2.1</t>
  </si>
  <si>
    <t>ESCAVACAO MECANICA, A CEU ABERTO, EM MATERIAL DE 1A CATEGORIA, COM ESCAVADEIRA HIDRAULICA, CAPACIDADE DE 0,78 M3 (CORTE COMPENSADO)</t>
  </si>
  <si>
    <t>2.2</t>
  </si>
  <si>
    <t>Fornecimento e descarga de Areia. Incluso material e transporte e=20cm (ATERRO COMPENSADO)</t>
  </si>
  <si>
    <t>2.3</t>
  </si>
  <si>
    <t>Transporte de material com caminhão basculante 6m³/12t  (corte compensado)</t>
  </si>
  <si>
    <t>2.4</t>
  </si>
  <si>
    <t>REGULARIZAÇÃO E COMPACTAÇÃO DE SUBLEITO DE SOLO PREDOMINANTEMENTE ARENOSO. AF_11/2019 (SUBLEITO REFEITO COM AREIA)</t>
  </si>
  <si>
    <t>2.5</t>
  </si>
  <si>
    <t>Fornecimento e descarga de Areia. Incluso material e transporte e=20cm</t>
  </si>
  <si>
    <t>2.6</t>
  </si>
  <si>
    <t>REGULARIZAÇÃO E COMPACTAÇÃO DE SUBLEITO DE SOLO PREDOMINANTEMENTE ARENOSO. AF_11/2019</t>
  </si>
  <si>
    <t>2.7</t>
  </si>
  <si>
    <t>2.8</t>
  </si>
  <si>
    <t>2.9</t>
  </si>
  <si>
    <t>Carga, manobra e descarga do material (macadame seco)</t>
  </si>
  <si>
    <t>2.10</t>
  </si>
  <si>
    <t>Transporte de material com caminhão basculante 6m³/12t  (macadame seco)</t>
  </si>
  <si>
    <t>2.11</t>
  </si>
  <si>
    <t>EXECUÇÃO E COMPACTAÇÃO DE BASE E OU SUB BASE PARA PAVIMENTAÇÃO DE PEDRA RACHÃO  - EXCLUSIVE CARGA E TRANSPORTE. AF_11/2019 e = 30cm</t>
  </si>
  <si>
    <t>2.12</t>
  </si>
  <si>
    <t>Carga, manobra e descarga do material (rachão)</t>
  </si>
  <si>
    <t>2.13</t>
  </si>
  <si>
    <t>Transporte de material com caminhão basculante 6m³/12t (rachão)</t>
  </si>
  <si>
    <t>2.14</t>
  </si>
  <si>
    <t>2.15</t>
  </si>
  <si>
    <t>Carga, manobra e descarga do material  (bgs)</t>
  </si>
  <si>
    <t>2.16</t>
  </si>
  <si>
    <t>Transporte de material com caminhão basculante 6m³/12t  (bgs)</t>
  </si>
  <si>
    <t>2.17</t>
  </si>
  <si>
    <t>EXECUÇÃO DE IMPRIMAÇÃO COM ASFALTO DILUÍDO CM-30. AF_11/2019</t>
  </si>
  <si>
    <t>2.18</t>
  </si>
  <si>
    <t>EXECUÇÃO DE PINTURA DE LIGAÇÃO COM EMULSÃO ASFÁLTICA RR-2C. AF_11/2019</t>
  </si>
  <si>
    <t>2.19</t>
  </si>
  <si>
    <t>2.20</t>
  </si>
  <si>
    <t>2.21</t>
  </si>
  <si>
    <t>2.22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</si>
  <si>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</si>
  <si>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</si>
  <si>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</si>
  <si>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</si>
  <si>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</si>
  <si>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</si>
  <si>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</si>
  <si>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</si>
  <si>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</si>
  <si>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</si>
  <si>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4.1</t>
  </si>
  <si>
    <t>PAISAGISMO</t>
  </si>
  <si>
    <t>4.1.1</t>
  </si>
  <si>
    <t>REVOLVIMENTO E LIMPEZA MANUAL DE SOLO. AF_05/2018</t>
  </si>
  <si>
    <t>4.1.2</t>
  </si>
  <si>
    <t>APLICAÇÃO DE ADUBO EM SOLO. AF_05/2018</t>
  </si>
  <si>
    <t>4.1.3</t>
  </si>
  <si>
    <t>4.1.4</t>
  </si>
  <si>
    <t>PLANTIO DE GRAMA EM PLACAS</t>
  </si>
  <si>
    <t>4.1.5</t>
  </si>
  <si>
    <t>PLANTIO DE ÁRVORE ORNAMENTAL COM ALTURA DE MUDA MAIOR QUE 2,00 M E MENOR OU IGUAL A 4,00 M. AF_05/2018 (QUARESMEIRA)</t>
  </si>
  <si>
    <t>4.2</t>
  </si>
  <si>
    <t>PASSEIO PÚBLICO - PAVIMENTO</t>
  </si>
  <si>
    <t>4.2.1</t>
  </si>
  <si>
    <t>REGULARIZAÇÃO E COMPACTAÇÃO DE SUBLEITO DE SOLO PREDOMINANTEMENTE ARENOSO. AF_11/2019 (SUBLEITO COM AREIA)</t>
  </si>
  <si>
    <t>4.2.2</t>
  </si>
  <si>
    <t>4.2.3</t>
  </si>
  <si>
    <t>Carga, manobra e descarga de material (brita para piso concreto passeio)</t>
  </si>
  <si>
    <t>4.2.4</t>
  </si>
  <si>
    <t>4.2.5</t>
  </si>
  <si>
    <t>Piso Concr. 30 MPa, Cor Natural Esp. 10cm com tela armada e Barra de Transferência. Incl. Formas, Corte, Endurecedor e Junta Serrada a 2m de Passeio e Junta de Dilatação a cada 15m.</t>
  </si>
  <si>
    <t>4.2.6</t>
  </si>
  <si>
    <t>Placa de Ladrilho Hidraulico Frisado 40x40x2,5cm assentado farofa de cimento. Fornecimento e colocação piso tátil alerta e direcional</t>
  </si>
  <si>
    <t>4.2.7</t>
  </si>
  <si>
    <t>Piso concr. 30MPa telado, esp. 10cm revest. Miracema. Incl. Formas e selante</t>
  </si>
  <si>
    <t>INFRAESTRUTURA DE ILUMINAÇÃO</t>
  </si>
  <si>
    <t>5.1</t>
  </si>
  <si>
    <t>NO PASSEIO</t>
  </si>
  <si>
    <t>5.1.1</t>
  </si>
  <si>
    <t>ESCAVAÇÃO MANUAL DE VALA COM PROFUNDIDADE MENOR OU IGUAL A 1,30 M. AF_03/2016</t>
  </si>
  <si>
    <t>5.1.2</t>
  </si>
  <si>
    <t>ELETRODUTO FLEXÍVEL CORRUGADO, PEAD, DN 50 (1 ½)  - FORNECIMENTO E INSTALAÇÃO. AF_04/2016</t>
  </si>
  <si>
    <t>5.1.3</t>
  </si>
  <si>
    <t>5.1.4</t>
  </si>
  <si>
    <t>Transporte de material com caminhão basculante 6m³/12t  (mat escav)</t>
  </si>
  <si>
    <t>m³/km</t>
  </si>
  <si>
    <t>5.1.5</t>
  </si>
  <si>
    <t>5.2</t>
  </si>
  <si>
    <t>TRAVESSIA DE RUA - COM PASSAGEM DE ELETRODUTO</t>
  </si>
  <si>
    <t>5.2.1</t>
  </si>
  <si>
    <t>ESCAVAÇÃO MECANIZADA DE VALA COM PROFUNDIDADE ATÉ 1,5 M (MÉDIA ENTRE MONTANTE E JUSANTE/UMA COMPOSIÇÃO POR TRECHO) COM RETROESCAVADEIRA (CAPACIDADE DA CAÇAMBA DA RETRO: 0,26 M3 / POTÊNCIA: 88 HP), LARGURA MENOR QUE 0,8 M, EM SOLO DE 1A CATEGORIA, LOCAIS COM BAIXO NÍVEL DE INTERFERÊNCIA. AF_01/2015</t>
  </si>
  <si>
    <t>5.2.2</t>
  </si>
  <si>
    <t>5.2.3</t>
  </si>
  <si>
    <t>Areia média - posto jazida/fornecedor (retirado na jazida, sem transporte)</t>
  </si>
  <si>
    <t>5.2.4</t>
  </si>
  <si>
    <t xml:space="preserve">Reaterro mecanizado de vala com retroescavadeira (capacidade da caçamba da retro: 0,26m³ / potência: 88hp), largura de 0,8 a 1,5m, profundidade até 1,5m, com solo de 1° categoria em locais com baixo nível de interferência </t>
  </si>
  <si>
    <t>5.2.5</t>
  </si>
  <si>
    <t>5.3</t>
  </si>
  <si>
    <t>CAIXAS E ESPERAS</t>
  </si>
  <si>
    <t>5.3.1</t>
  </si>
  <si>
    <t>5.3.2</t>
  </si>
  <si>
    <t>TRECHO 2: PROLONGAMENTO MARGINAL</t>
  </si>
  <si>
    <t>PAVIMENTAÇÃO ASFÁLTICA</t>
  </si>
  <si>
    <t>6.1</t>
  </si>
  <si>
    <t xml:space="preserve">Escavação mat. 1ª categoria com trator de esteiras de 110 a 160hp com lamina, peso operacional * 13t  e pa carregadeira com 170 hp.– Rebaixamento do Subleito
</t>
  </si>
  <si>
    <t>6.2</t>
  </si>
  <si>
    <t>Transporte de material com caminhão basculante 6m³/12t (material escavado)</t>
  </si>
  <si>
    <t>6.3</t>
  </si>
  <si>
    <t>6.4</t>
  </si>
  <si>
    <t>6.5</t>
  </si>
  <si>
    <t>6.6</t>
  </si>
  <si>
    <t>6.7</t>
  </si>
  <si>
    <t>6.8</t>
  </si>
  <si>
    <t>6.9</t>
  </si>
  <si>
    <t>6.10</t>
  </si>
  <si>
    <t>Carga, manobra e descarga do material  (rachão)</t>
  </si>
  <si>
    <t>6.11</t>
  </si>
  <si>
    <t>Transporte de material com caminhão basculante 6m³/12t  (rachão)</t>
  </si>
  <si>
    <t>6.12</t>
  </si>
  <si>
    <t>6.13</t>
  </si>
  <si>
    <t>Carga, manobra e descarga do material (bgs)</t>
  </si>
  <si>
    <t>6.14</t>
  </si>
  <si>
    <t>6.15</t>
  </si>
  <si>
    <t>6.16</t>
  </si>
  <si>
    <t>6.17</t>
  </si>
  <si>
    <t>6.18</t>
  </si>
  <si>
    <t>6.19</t>
  </si>
  <si>
    <t>6.20</t>
  </si>
  <si>
    <t>6.21</t>
  </si>
  <si>
    <t>SINALIZAÇÃO VIÁRIA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</si>
  <si>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</si>
  <si>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</si>
  <si>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</si>
  <si>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</si>
  <si>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</si>
  <si>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</si>
  <si>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</si>
  <si>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</si>
  <si>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</si>
  <si>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DRENAGEM PLUVIAL</t>
  </si>
  <si>
    <t>8.1</t>
  </si>
  <si>
    <t>8.2</t>
  </si>
  <si>
    <t>Carga, manobra e descarga do material (mat escav)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</si>
  <si>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</si>
  <si>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</si>
  <si>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</si>
  <si>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</si>
  <si>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</si>
  <si>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</si>
  <si>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</si>
  <si>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</si>
  <si>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</si>
  <si>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</si>
  <si>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Carga, manobra e descarga do material removido (macadame seco-brita)</t>
  </si>
  <si>
    <t>8.13</t>
  </si>
  <si>
    <t>Transporte de material com caminhão basculante 6m³/12t (brita)</t>
  </si>
  <si>
    <t>8.14</t>
  </si>
  <si>
    <t>8.15</t>
  </si>
  <si>
    <t>8.16</t>
  </si>
  <si>
    <t>8.17</t>
  </si>
  <si>
    <t>8.18</t>
  </si>
  <si>
    <t>8.19</t>
  </si>
  <si>
    <t>8.20</t>
  </si>
  <si>
    <t>8.21</t>
  </si>
  <si>
    <t>9.1</t>
  </si>
  <si>
    <t>9.1.1</t>
  </si>
  <si>
    <t>9.1.2</t>
  </si>
  <si>
    <t>9.1.3</t>
  </si>
  <si>
    <t>9.2</t>
  </si>
  <si>
    <t>9.2.1</t>
  </si>
  <si>
    <t>9.2.2</t>
  </si>
  <si>
    <t>9.2.3</t>
  </si>
  <si>
    <t>Carga, manobra e descarga de material (brita)</t>
  </si>
  <si>
    <t>9.2.4</t>
  </si>
  <si>
    <t>9.2.5</t>
  </si>
  <si>
    <t>9.2.6</t>
  </si>
  <si>
    <t>Estimado</t>
  </si>
  <si>
    <t>Proposto</t>
  </si>
  <si>
    <t xml:space="preserve">TOTAL GERAL COM BDI (R$) </t>
  </si>
  <si>
    <t xml:space="preserve">Database usada para orçamento: </t>
  </si>
  <si>
    <t xml:space="preserve">Itajaí, </t>
  </si>
  <si>
    <t>Responsável Técnico pela Proposta</t>
  </si>
  <si>
    <t>Nome:</t>
  </si>
  <si>
    <t>Profissão:</t>
  </si>
  <si>
    <t>Registro Profissional:</t>
  </si>
  <si>
    <t xml:space="preserve">Data: </t>
  </si>
</sst>
</file>

<file path=xl/styles.xml><?xml version="1.0" encoding="utf-8"?>
<styleSheet xmlns="http://schemas.openxmlformats.org/spreadsheetml/2006/main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0"/>
    <numFmt numFmtId="166" formatCode="0.000"/>
    <numFmt numFmtId="167" formatCode="_(&quot;R$ &quot;* #,##0.00_);_(&quot;R$ &quot;* \(#,##0.00\);_(&quot;R$ &quot;* &quot;-&quot;??_);_(@_)"/>
    <numFmt numFmtId="168" formatCode="_-&quot;R$&quot;* #,##0.00_-;\-&quot;R$&quot;* #,##0.00_-;_-&quot;R$&quot;* &quot;-&quot;??_-;_-@_-"/>
    <numFmt numFmtId="169" formatCode="_(* #,##0_);_(* \(#,##0\);_(* &quot;-&quot;_);_(@_)"/>
    <numFmt numFmtId="170" formatCode="&quot;R$ &quot;#,##0_);\(&quot;R$ &quot;#,##0\)"/>
    <numFmt numFmtId="171" formatCode="0.0000"/>
    <numFmt numFmtId="172" formatCode="#,##0.00;[Red]#,##0.00"/>
  </numFmts>
  <fonts count="17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sz val="8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b/>
      <sz val="10"/>
      <color rgb="FF0070C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9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152">
    <xf numFmtId="0" fontId="0" fillId="0" borderId="0" xfId="0"/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0" fillId="2" borderId="0" xfId="0" applyFill="1"/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164" fontId="7" fillId="2" borderId="0" xfId="1" applyFont="1" applyFill="1" applyBorder="1" applyAlignment="1">
      <alignment horizontal="right" vertical="center" wrapText="1"/>
    </xf>
    <xf numFmtId="4" fontId="7" fillId="2" borderId="0" xfId="2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17" fontId="0" fillId="0" borderId="0" xfId="0" applyNumberFormat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10" fontId="8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  <xf numFmtId="165" fontId="8" fillId="0" borderId="0" xfId="2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17" fontId="11" fillId="0" borderId="0" xfId="0" applyNumberFormat="1" applyFont="1" applyBorder="1" applyAlignment="1">
      <alignment horizontal="center" vertical="center"/>
    </xf>
    <xf numFmtId="166" fontId="11" fillId="0" borderId="0" xfId="0" applyNumberFormat="1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2" fontId="12" fillId="0" borderId="0" xfId="0" applyNumberFormat="1" applyFont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2" fontId="11" fillId="2" borderId="0" xfId="0" applyNumberFormat="1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 wrapText="1"/>
    </xf>
    <xf numFmtId="164" fontId="8" fillId="4" borderId="6" xfId="1" applyFont="1" applyFill="1" applyBorder="1" applyAlignment="1">
      <alignment horizontal="center" vertical="center" wrapText="1"/>
    </xf>
    <xf numFmtId="0" fontId="9" fillId="0" borderId="5" xfId="0" applyFont="1" applyBorder="1"/>
    <xf numFmtId="0" fontId="11" fillId="0" borderId="5" xfId="0" applyFont="1" applyBorder="1" applyAlignment="1">
      <alignment vertical="center"/>
    </xf>
    <xf numFmtId="17" fontId="11" fillId="0" borderId="5" xfId="0" applyNumberFormat="1" applyFont="1" applyBorder="1" applyAlignment="1">
      <alignment horizontal="center" vertical="center"/>
    </xf>
    <xf numFmtId="0" fontId="9" fillId="0" borderId="0" xfId="0" applyFont="1" applyBorder="1"/>
    <xf numFmtId="0" fontId="8" fillId="4" borderId="7" xfId="0" applyFont="1" applyFill="1" applyBorder="1" applyAlignment="1">
      <alignment horizontal="center" vertical="center" wrapText="1"/>
    </xf>
    <xf numFmtId="164" fontId="8" fillId="4" borderId="7" xfId="1" applyFont="1" applyFill="1" applyBorder="1" applyAlignment="1">
      <alignment horizontal="center" vertical="center" wrapText="1"/>
    </xf>
    <xf numFmtId="2" fontId="11" fillId="2" borderId="5" xfId="0" applyNumberFormat="1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166" fontId="11" fillId="0" borderId="0" xfId="0" applyNumberFormat="1" applyFont="1" applyBorder="1" applyAlignment="1">
      <alignment horizontal="center" vertical="center"/>
    </xf>
    <xf numFmtId="0" fontId="8" fillId="6" borderId="5" xfId="0" applyFont="1" applyFill="1" applyBorder="1" applyAlignment="1">
      <alignment horizontal="center" vertical="center" wrapText="1"/>
    </xf>
    <xf numFmtId="0" fontId="8" fillId="6" borderId="5" xfId="0" applyNumberFormat="1" applyFont="1" applyFill="1" applyBorder="1" applyAlignment="1">
      <alignment vertical="center" wrapText="1"/>
    </xf>
    <xf numFmtId="164" fontId="8" fillId="6" borderId="2" xfId="1" applyFont="1" applyFill="1" applyBorder="1" applyAlignment="1">
      <alignment vertical="center" wrapText="1"/>
    </xf>
    <xf numFmtId="0" fontId="8" fillId="6" borderId="2" xfId="0" applyFont="1" applyFill="1" applyBorder="1" applyAlignment="1">
      <alignment horizontal="center" vertical="center" wrapText="1"/>
    </xf>
    <xf numFmtId="164" fontId="8" fillId="6" borderId="3" xfId="1" applyFont="1" applyFill="1" applyBorder="1" applyAlignment="1">
      <alignment vertical="center" wrapText="1"/>
    </xf>
    <xf numFmtId="164" fontId="8" fillId="6" borderId="5" xfId="1" applyFont="1" applyFill="1" applyBorder="1" applyAlignment="1">
      <alignment vertical="center" wrapText="1"/>
    </xf>
    <xf numFmtId="10" fontId="8" fillId="6" borderId="5" xfId="2" applyNumberFormat="1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164" fontId="7" fillId="2" borderId="1" xfId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5" xfId="1" applyFont="1" applyFill="1" applyBorder="1" applyAlignment="1">
      <alignment vertical="center" wrapText="1"/>
    </xf>
    <xf numFmtId="0" fontId="7" fillId="4" borderId="5" xfId="0" applyFont="1" applyFill="1" applyBorder="1" applyAlignment="1">
      <alignment vertical="center" wrapText="1"/>
    </xf>
    <xf numFmtId="0" fontId="0" fillId="0" borderId="5" xfId="0" applyBorder="1"/>
    <xf numFmtId="2" fontId="0" fillId="0" borderId="5" xfId="0" applyNumberFormat="1" applyBorder="1"/>
    <xf numFmtId="0" fontId="0" fillId="0" borderId="5" xfId="0" applyBorder="1" applyAlignment="1">
      <alignment horizontal="center" vertical="center"/>
    </xf>
    <xf numFmtId="0" fontId="7" fillId="0" borderId="8" xfId="0" applyNumberFormat="1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vertical="center" wrapText="1"/>
    </xf>
    <xf numFmtId="0" fontId="0" fillId="0" borderId="5" xfId="0" applyFill="1" applyBorder="1"/>
    <xf numFmtId="0" fontId="0" fillId="0" borderId="0" xfId="0" applyFill="1"/>
    <xf numFmtId="164" fontId="7" fillId="2" borderId="8" xfId="1" applyFont="1" applyFill="1" applyBorder="1" applyAlignment="1">
      <alignment vertical="center" wrapText="1"/>
    </xf>
    <xf numFmtId="0" fontId="7" fillId="0" borderId="10" xfId="0" applyNumberFormat="1" applyFont="1" applyFill="1" applyBorder="1" applyAlignment="1">
      <alignment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0" xfId="0" applyNumberFormat="1" applyFont="1" applyFill="1" applyBorder="1" applyAlignment="1">
      <alignment vertical="center" wrapText="1"/>
    </xf>
    <xf numFmtId="164" fontId="7" fillId="4" borderId="10" xfId="1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164" fontId="7" fillId="4" borderId="2" xfId="1" applyFont="1" applyFill="1" applyBorder="1" applyAlignment="1">
      <alignment vertical="center" wrapText="1"/>
    </xf>
    <xf numFmtId="0" fontId="7" fillId="4" borderId="10" xfId="0" applyFont="1" applyFill="1" applyBorder="1" applyAlignment="1">
      <alignment vertical="center" wrapText="1"/>
    </xf>
    <xf numFmtId="0" fontId="0" fillId="4" borderId="2" xfId="0" applyFill="1" applyBorder="1"/>
    <xf numFmtId="0" fontId="0" fillId="4" borderId="3" xfId="0" applyFill="1" applyBorder="1"/>
    <xf numFmtId="0" fontId="8" fillId="5" borderId="8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6" borderId="1" xfId="0" applyNumberFormat="1" applyFont="1" applyFill="1" applyBorder="1" applyAlignment="1">
      <alignment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164" fontId="8" fillId="4" borderId="7" xfId="1" applyFont="1" applyFill="1" applyBorder="1" applyAlignment="1">
      <alignment vertical="center" wrapText="1"/>
    </xf>
    <xf numFmtId="10" fontId="8" fillId="4" borderId="5" xfId="2" applyNumberFormat="1" applyFont="1" applyFill="1" applyBorder="1" applyAlignment="1">
      <alignment vertical="center" wrapText="1"/>
    </xf>
    <xf numFmtId="164" fontId="8" fillId="4" borderId="5" xfId="1" applyFont="1" applyFill="1" applyBorder="1" applyAlignment="1">
      <alignment vertical="center" wrapText="1"/>
    </xf>
    <xf numFmtId="0" fontId="0" fillId="2" borderId="5" xfId="0" applyFill="1" applyBorder="1"/>
    <xf numFmtId="0" fontId="8" fillId="4" borderId="5" xfId="0" applyNumberFormat="1" applyFont="1" applyFill="1" applyBorder="1" applyAlignment="1">
      <alignment vertical="center" wrapText="1"/>
    </xf>
    <xf numFmtId="164" fontId="7" fillId="4" borderId="5" xfId="1" applyFont="1" applyFill="1" applyBorder="1" applyAlignment="1">
      <alignment vertical="center" wrapText="1"/>
    </xf>
    <xf numFmtId="0" fontId="7" fillId="4" borderId="5" xfId="0" applyFont="1" applyFill="1" applyBorder="1" applyAlignment="1">
      <alignment horizontal="center" vertical="center" wrapText="1"/>
    </xf>
    <xf numFmtId="10" fontId="8" fillId="4" borderId="6" xfId="2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NumberFormat="1" applyFont="1" applyFill="1" applyBorder="1" applyAlignment="1">
      <alignment vertical="center" wrapText="1"/>
    </xf>
    <xf numFmtId="164" fontId="8" fillId="4" borderId="5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5" xfId="0" applyNumberFormat="1" applyFont="1" applyFill="1" applyBorder="1" applyAlignment="1">
      <alignment vertical="center" wrapText="1"/>
    </xf>
    <xf numFmtId="164" fontId="8" fillId="7" borderId="2" xfId="1" applyFont="1" applyFill="1" applyBorder="1" applyAlignment="1">
      <alignment vertical="center" wrapText="1"/>
    </xf>
    <xf numFmtId="0" fontId="8" fillId="7" borderId="2" xfId="0" applyFont="1" applyFill="1" applyBorder="1" applyAlignment="1">
      <alignment horizontal="center" vertical="center" wrapText="1"/>
    </xf>
    <xf numFmtId="164" fontId="8" fillId="7" borderId="3" xfId="1" applyFont="1" applyFill="1" applyBorder="1" applyAlignment="1">
      <alignment vertical="center" wrapText="1"/>
    </xf>
    <xf numFmtId="164" fontId="8" fillId="7" borderId="5" xfId="1" applyFont="1" applyFill="1" applyBorder="1" applyAlignment="1">
      <alignment vertical="center" wrapText="1"/>
    </xf>
    <xf numFmtId="10" fontId="8" fillId="7" borderId="5" xfId="2" applyNumberFormat="1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7" fillId="0" borderId="5" xfId="1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12" xfId="0" applyNumberFormat="1" applyFont="1" applyFill="1" applyBorder="1" applyAlignment="1">
      <alignment vertical="center" wrapText="1"/>
    </xf>
    <xf numFmtId="164" fontId="8" fillId="6" borderId="13" xfId="1" applyFont="1" applyFill="1" applyBorder="1" applyAlignment="1">
      <alignment vertical="center" wrapText="1"/>
    </xf>
    <xf numFmtId="0" fontId="8" fillId="6" borderId="13" xfId="0" applyFont="1" applyFill="1" applyBorder="1" applyAlignment="1">
      <alignment horizontal="center" vertical="center" wrapText="1"/>
    </xf>
    <xf numFmtId="164" fontId="8" fillId="6" borderId="14" xfId="1" applyFont="1" applyFill="1" applyBorder="1" applyAlignment="1">
      <alignment vertical="center" wrapText="1"/>
    </xf>
    <xf numFmtId="10" fontId="8" fillId="6" borderId="11" xfId="2" applyNumberFormat="1" applyFont="1" applyFill="1" applyBorder="1" applyAlignment="1">
      <alignment vertical="center" wrapText="1"/>
    </xf>
    <xf numFmtId="4" fontId="8" fillId="4" borderId="3" xfId="0" applyNumberFormat="1" applyFont="1" applyFill="1" applyBorder="1" applyAlignment="1">
      <alignment vertical="center" wrapText="1"/>
    </xf>
    <xf numFmtId="164" fontId="7" fillId="0" borderId="1" xfId="1" applyFont="1" applyFill="1" applyBorder="1" applyAlignment="1">
      <alignment vertical="center" wrapText="1"/>
    </xf>
    <xf numFmtId="164" fontId="8" fillId="4" borderId="2" xfId="1" applyFont="1" applyFill="1" applyBorder="1" applyAlignment="1">
      <alignment vertical="center" wrapText="1"/>
    </xf>
    <xf numFmtId="164" fontId="8" fillId="4" borderId="3" xfId="1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left" vertical="center" wrapText="1"/>
    </xf>
    <xf numFmtId="164" fontId="7" fillId="2" borderId="13" xfId="1" applyFont="1" applyFill="1" applyBorder="1" applyAlignment="1">
      <alignment vertical="center" wrapText="1"/>
    </xf>
    <xf numFmtId="0" fontId="7" fillId="2" borderId="13" xfId="0" applyFont="1" applyFill="1" applyBorder="1" applyAlignment="1">
      <alignment horizontal="center" vertical="center" wrapText="1"/>
    </xf>
    <xf numFmtId="164" fontId="8" fillId="2" borderId="0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4" fillId="0" borderId="1" xfId="0" applyFont="1" applyBorder="1" applyAlignment="1">
      <alignment horizontal="right" vertical="center" wrapText="1"/>
    </xf>
    <xf numFmtId="0" fontId="14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164" fontId="14" fillId="0" borderId="3" xfId="1" applyFont="1" applyBorder="1" applyAlignment="1">
      <alignment vertical="center" wrapText="1"/>
    </xf>
    <xf numFmtId="10" fontId="14" fillId="0" borderId="5" xfId="0" applyNumberFormat="1" applyFont="1" applyBorder="1"/>
    <xf numFmtId="4" fontId="13" fillId="0" borderId="1" xfId="0" applyNumberFormat="1" applyFont="1" applyBorder="1" applyAlignment="1">
      <alignment horizontal="center"/>
    </xf>
    <xf numFmtId="4" fontId="13" fillId="0" borderId="2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0" fontId="0" fillId="0" borderId="13" xfId="0" applyBorder="1"/>
    <xf numFmtId="0" fontId="0" fillId="0" borderId="2" xfId="0" applyBorder="1"/>
    <xf numFmtId="0" fontId="0" fillId="0" borderId="3" xfId="0" applyBorder="1"/>
    <xf numFmtId="43" fontId="0" fillId="0" borderId="13" xfId="0" applyNumberFormat="1" applyBorder="1"/>
    <xf numFmtId="0" fontId="9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0" xfId="0" applyFont="1" applyAlignment="1">
      <alignment horizontal="right"/>
    </xf>
    <xf numFmtId="0" fontId="14" fillId="0" borderId="13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0" fillId="0" borderId="10" xfId="0" applyBorder="1"/>
    <xf numFmtId="0" fontId="16" fillId="0" borderId="1" xfId="0" applyFont="1" applyBorder="1"/>
  </cellXfs>
  <cellStyles count="89">
    <cellStyle name="Moeda 2" xfId="3"/>
    <cellStyle name="Moeda 2 2" xfId="4"/>
    <cellStyle name="Moeda 2 3" xfId="5"/>
    <cellStyle name="Moeda 3" xfId="6"/>
    <cellStyle name="Moeda 3 2" xfId="7"/>
    <cellStyle name="Moeda 3 3" xfId="8"/>
    <cellStyle name="Normal" xfId="0" builtinId="0"/>
    <cellStyle name="Normal 10" xfId="9"/>
    <cellStyle name="Normal 2" xfId="10"/>
    <cellStyle name="Normal 2 2" xfId="11"/>
    <cellStyle name="Normal 2 2 2" xfId="12"/>
    <cellStyle name="Normal 2 2 3" xfId="13"/>
    <cellStyle name="Normal 2 3" xfId="14"/>
    <cellStyle name="Normal 2 4" xfId="15"/>
    <cellStyle name="Normal 2_ORÇ - Galeria Rua Eredes Serpa" xfId="16"/>
    <cellStyle name="Normal 3" xfId="17"/>
    <cellStyle name="Normal 3 2" xfId="18"/>
    <cellStyle name="Normal 4" xfId="19"/>
    <cellStyle name="Normal 5" xfId="20"/>
    <cellStyle name="Normal 6" xfId="21"/>
    <cellStyle name="Normal 7" xfId="22"/>
    <cellStyle name="Normal 8" xfId="23"/>
    <cellStyle name="Normal 9" xfId="24"/>
    <cellStyle name="Porcentagem" xfId="2" builtinId="5"/>
    <cellStyle name="Porcentagem 2" xfId="25"/>
    <cellStyle name="Porcentagem 2 2" xfId="26"/>
    <cellStyle name="Porcentagem 3" xfId="27"/>
    <cellStyle name="Porcentagem 3 2" xfId="28"/>
    <cellStyle name="Porcentagem 4" xfId="29"/>
    <cellStyle name="Separador de milhares" xfId="1" builtinId="3"/>
    <cellStyle name="Separador de milhares 2" xfId="30"/>
    <cellStyle name="Separador de milhares 2 2" xfId="31"/>
    <cellStyle name="Separador de milhares 2 2 2" xfId="32"/>
    <cellStyle name="Separador de milhares 2 2 2 10" xfId="33"/>
    <cellStyle name="Separador de milhares 2 2 2 11" xfId="34"/>
    <cellStyle name="Separador de milhares 2 2 2 11 2" xfId="35"/>
    <cellStyle name="Separador de milhares 2 2 2 12" xfId="36"/>
    <cellStyle name="Separador de milhares 2 2 2 12 2" xfId="37"/>
    <cellStyle name="Separador de milhares 2 2 2 12 2 2" xfId="38"/>
    <cellStyle name="Separador de milhares 2 2 2 12 3" xfId="39"/>
    <cellStyle name="Separador de milhares 2 2 2 13" xfId="40"/>
    <cellStyle name="Separador de milhares 2 2 2 2" xfId="41"/>
    <cellStyle name="Separador de milhares 2 2 2 2 2" xfId="42"/>
    <cellStyle name="Separador de milhares 2 2 2 2 3" xfId="43"/>
    <cellStyle name="Separador de milhares 2 2 2 3" xfId="44"/>
    <cellStyle name="Separador de milhares 2 2 2 4" xfId="45"/>
    <cellStyle name="Separador de milhares 2 2 2 5" xfId="46"/>
    <cellStyle name="Separador de milhares 2 2 2 6" xfId="47"/>
    <cellStyle name="Separador de milhares 2 2 2 7" xfId="48"/>
    <cellStyle name="Separador de milhares 2 2 2 8" xfId="49"/>
    <cellStyle name="Separador de milhares 2 2 2 9" xfId="50"/>
    <cellStyle name="Separador de milhares 2 2 3" xfId="51"/>
    <cellStyle name="Separador de milhares 2 2 3 2" xfId="52"/>
    <cellStyle name="Separador de milhares 2 2 3 3" xfId="53"/>
    <cellStyle name="Separador de milhares 2 2 3 4" xfId="54"/>
    <cellStyle name="Separador de milhares 2 2 4" xfId="55"/>
    <cellStyle name="Separador de milhares 2 2 4 2" xfId="56"/>
    <cellStyle name="Separador de milhares 2 2 5" xfId="57"/>
    <cellStyle name="Separador de milhares 2 2 6" xfId="58"/>
    <cellStyle name="Separador de milhares 2 3" xfId="59"/>
    <cellStyle name="Separador de milhares 2 3 2" xfId="60"/>
    <cellStyle name="Separador de milhares 2 4" xfId="61"/>
    <cellStyle name="Separador de milhares 2 4 2" xfId="62"/>
    <cellStyle name="Separador de milhares 2 5" xfId="63"/>
    <cellStyle name="Separador de milhares 3" xfId="64"/>
    <cellStyle name="Separador de milhares 3 2" xfId="65"/>
    <cellStyle name="Separador de milhares 3 2 2" xfId="66"/>
    <cellStyle name="Separador de milhares 3 3" xfId="67"/>
    <cellStyle name="Separador de milhares 3 4" xfId="68"/>
    <cellStyle name="Separador de milhares 3 5" xfId="69"/>
    <cellStyle name="Separador de milhares 4" xfId="70"/>
    <cellStyle name="Separador de milhares 4 2" xfId="71"/>
    <cellStyle name="Separador de milhares 4 2 2" xfId="72"/>
    <cellStyle name="Separador de milhares 4 3" xfId="73"/>
    <cellStyle name="Separador de milhares 4 4" xfId="74"/>
    <cellStyle name="Separador de milhares 4 5" xfId="75"/>
    <cellStyle name="Separador de milhares 4 6" xfId="76"/>
    <cellStyle name="Separador de milhares 4 7" xfId="77"/>
    <cellStyle name="Separador de milhares 5" xfId="78"/>
    <cellStyle name="Separador de milhares 5 2" xfId="79"/>
    <cellStyle name="Separador de milhares 5 3" xfId="80"/>
    <cellStyle name="Separador de milhares 6" xfId="81"/>
    <cellStyle name="Separador de milhares 6 2" xfId="82"/>
    <cellStyle name="Separador de milhares 6 2 2" xfId="83"/>
    <cellStyle name="Separador de milhares 7" xfId="84"/>
    <cellStyle name="Vírgula 13" xfId="85"/>
    <cellStyle name="Vírgula 2" xfId="86"/>
    <cellStyle name="Vírgula 2 2" xfId="87"/>
    <cellStyle name="Vírgula 4" xfId="8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0</xdr:row>
      <xdr:rowOff>9525</xdr:rowOff>
    </xdr:from>
    <xdr:to>
      <xdr:col>1</xdr:col>
      <xdr:colOff>1933575</xdr:colOff>
      <xdr:row>3</xdr:row>
      <xdr:rowOff>95250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025" y="9525"/>
          <a:ext cx="145732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PP/02-PROJETOS%20EM%20ELABORA&#199;&#195;O/Prolongamento%20R.Ag&#237;lio%20Cunha/Prolongamento%20R.%20Ag&#237;lio%20Cunha%20-%20Prolongamento%20Marginal%20-%20%20REVIS&#195;O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roposta"/>
      <sheetName val="ORC"/>
      <sheetName val="Correcao"/>
      <sheetName val="CRONO"/>
      <sheetName val="Resumo Tot"/>
      <sheetName val="BDI"/>
      <sheetName val="COMP"/>
      <sheetName val="QUANT"/>
      <sheetName val="A.SERV. PREL"/>
      <sheetName val="B.ADM Local"/>
      <sheetName val="1.DREN"/>
      <sheetName val="Memo Dren"/>
      <sheetName val="2.PAVI"/>
      <sheetName val="3.SINAL"/>
      <sheetName val="4.SERV. COMPL"/>
      <sheetName val="5. ELE"/>
      <sheetName val="Prol Ma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6" t="str">
            <v>Empreendimento:  Prolongamento Rua Agílio Cunha</v>
          </cell>
        </row>
        <row r="7">
          <cell r="A7" t="str">
            <v>Localização: Rua Agílio Cunha - Cidade Nova</v>
          </cell>
        </row>
        <row r="8">
          <cell r="A8" t="str">
            <v>Tipo de Serviço: Implantação de drenagem pluvial, passeio, ciclovia, estacionamento e pavimentação asfáltica</v>
          </cell>
        </row>
        <row r="12">
          <cell r="B12" t="str">
            <v>SERVIÇOS PRELIMINARES</v>
          </cell>
        </row>
        <row r="13">
          <cell r="B13" t="str">
            <v>Aquisição e assentamento de placa de obra -  (300x100cm) para Indicação da obra</v>
          </cell>
          <cell r="C13" t="str">
            <v>m²</v>
          </cell>
          <cell r="D13">
            <v>3</v>
          </cell>
        </row>
        <row r="14">
          <cell r="B14" t="str">
            <v>Aquisição e assentamento de placa de obra (200x100cm) para Sinalização preventiva da obra</v>
          </cell>
          <cell r="C14" t="str">
            <v>m²</v>
          </cell>
          <cell r="D14">
            <v>4</v>
          </cell>
        </row>
        <row r="15">
          <cell r="B15" t="str">
            <v>Aluguel de container de 2,30x6,00m, composto de escritório e um banheiro</v>
          </cell>
          <cell r="C15" t="str">
            <v>mês</v>
          </cell>
          <cell r="D15">
            <v>8</v>
          </cell>
        </row>
        <row r="16">
          <cell r="B16" t="str">
            <v>Serviços topográficos (com aparelho topográfico sobre gabaritos de marcação), considerando aréa de intervenção da obra</v>
          </cell>
          <cell r="C16" t="str">
            <v>m²</v>
          </cell>
          <cell r="D16">
            <v>7543.51</v>
          </cell>
        </row>
        <row r="19">
          <cell r="B19" t="str">
            <v>ADMINISTRAÇÃO LOCAL</v>
          </cell>
        </row>
        <row r="20">
          <cell r="A20" t="str">
            <v>B.1</v>
          </cell>
          <cell r="B20" t="str">
            <v>Engenheiro pleno de obra</v>
          </cell>
          <cell r="C20" t="str">
            <v>h</v>
          </cell>
          <cell r="D20">
            <v>480</v>
          </cell>
        </row>
        <row r="21">
          <cell r="A21" t="str">
            <v>B.2</v>
          </cell>
          <cell r="B21" t="str">
            <v>Mestre de obras</v>
          </cell>
          <cell r="C21" t="str">
            <v>h</v>
          </cell>
          <cell r="D21">
            <v>1920</v>
          </cell>
        </row>
        <row r="22">
          <cell r="A22" t="str">
            <v>B.3</v>
          </cell>
          <cell r="B22" t="str">
            <v>Vigia</v>
          </cell>
          <cell r="C22" t="str">
            <v>h</v>
          </cell>
          <cell r="D22">
            <v>2880</v>
          </cell>
        </row>
        <row r="24">
          <cell r="B24" t="str">
            <v>DRENAGEM PLUVIAL</v>
          </cell>
        </row>
        <row r="25">
          <cell r="B25" t="str">
            <v>Escavação de material de 1ª categoria, com escavadeira hidráulica, com profundidade de 1,5 a 3,0 m</v>
          </cell>
          <cell r="C25" t="str">
            <v>m³</v>
          </cell>
          <cell r="D25">
            <v>826.10379999999998</v>
          </cell>
        </row>
        <row r="26">
          <cell r="C26" t="str">
            <v>m³</v>
          </cell>
          <cell r="D26">
            <v>1073.9349400000001</v>
          </cell>
        </row>
        <row r="27">
          <cell r="C27" t="str">
            <v>m³xkm</v>
          </cell>
          <cell r="D27">
            <v>6014.035664</v>
          </cell>
        </row>
        <row r="28">
          <cell r="B28" t="str">
            <v>Geotêxtil não tecido 200g/m² tipo Bidim, fornecimento e instalação, largura 30 cm</v>
          </cell>
          <cell r="C28" t="str">
            <v>m²</v>
          </cell>
          <cell r="D28">
            <v>591.49906481788628</v>
          </cell>
        </row>
        <row r="29">
          <cell r="B29" t="str">
            <v xml:space="preserve">Lastro de brita n°2 - Fornecimento e espalhamento </v>
          </cell>
          <cell r="C29" t="str">
            <v>m³</v>
          </cell>
          <cell r="D29">
            <v>110.15999999999998</v>
          </cell>
        </row>
        <row r="30">
          <cell r="B30" t="str">
            <v xml:space="preserve">Carga, manobra e descarga do material </v>
          </cell>
          <cell r="C30" t="str">
            <v>m³</v>
          </cell>
          <cell r="D30">
            <v>143.20799999999997</v>
          </cell>
        </row>
        <row r="31">
          <cell r="B31" t="str">
            <v xml:space="preserve">Transporte de material com caminhão basculante 6m³/12t </v>
          </cell>
          <cell r="C31" t="str">
            <v>m³xkm</v>
          </cell>
          <cell r="D31">
            <v>2835.5183999999995</v>
          </cell>
        </row>
        <row r="32">
          <cell r="B32" t="str">
            <v>Fornecimento e assentamento de tubos de concreto diâmetro = 300mm, simples</v>
          </cell>
          <cell r="C32" t="str">
            <v>m</v>
          </cell>
          <cell r="D32">
            <v>35</v>
          </cell>
        </row>
        <row r="33">
          <cell r="B33" t="str">
            <v>Fornecimento e assentamento de tubos de concreto diâmetro = 600 mm, armado, classe PA - 1</v>
          </cell>
          <cell r="C33" t="str">
            <v>m</v>
          </cell>
          <cell r="D33">
            <v>731</v>
          </cell>
        </row>
        <row r="34">
          <cell r="B34" t="str">
            <v>Fornecimento e assentamento de tubos de concreto diâmetro = 1000 mm, armado, classe PA - 2</v>
          </cell>
          <cell r="C34" t="str">
            <v>m</v>
          </cell>
          <cell r="D34">
            <v>24</v>
          </cell>
        </row>
        <row r="35">
          <cell r="B35" t="str">
            <v>Boca de Lobo simples, gaveta - BLS 01 areia e brita comerciais</v>
          </cell>
          <cell r="C35" t="str">
            <v>und</v>
          </cell>
          <cell r="D35">
            <v>27</v>
          </cell>
        </row>
        <row r="36">
          <cell r="B36" t="str">
            <v>Caixa de ligação e passagem - tipo CLP 02 - 600mm - Padrão DNIT</v>
          </cell>
          <cell r="C36" t="str">
            <v>und</v>
          </cell>
          <cell r="D36">
            <v>16</v>
          </cell>
        </row>
        <row r="37">
          <cell r="B37" t="str">
            <v>Caixa de ligação e passagem - tipo CLP 04 - 1000mm - Padrão DNIT</v>
          </cell>
          <cell r="C37" t="str">
            <v>und</v>
          </cell>
          <cell r="D37">
            <v>1</v>
          </cell>
        </row>
        <row r="38">
          <cell r="B38" t="str">
            <v>Poço de Visita - tipo PVI 02 - 600mm - Padrão DNIT</v>
          </cell>
          <cell r="C38" t="str">
            <v>und</v>
          </cell>
          <cell r="D38">
            <v>8</v>
          </cell>
        </row>
        <row r="39">
          <cell r="B39" t="str">
            <v>Chaminé do poço de visita - CPV 02 - Padrão DNIT</v>
          </cell>
          <cell r="C39" t="str">
            <v>und</v>
          </cell>
          <cell r="D39">
            <v>8</v>
          </cell>
        </row>
        <row r="40">
          <cell r="B40" t="str">
            <v xml:space="preserve">Macadame Seco com brita comercial, fornecimento e execução (reaterro) </v>
          </cell>
          <cell r="C40" t="str">
            <v>m³</v>
          </cell>
          <cell r="D40">
            <v>2434.1521329940961</v>
          </cell>
        </row>
        <row r="41">
          <cell r="B41" t="str">
            <v xml:space="preserve">Carga, manobra e descarga do material </v>
          </cell>
          <cell r="C41" t="str">
            <v>m³</v>
          </cell>
          <cell r="D41">
            <v>3164.3977728923251</v>
          </cell>
        </row>
        <row r="42">
          <cell r="B42" t="str">
            <v xml:space="preserve">Transporte de material com caminhão basculante 6m³/12t </v>
          </cell>
          <cell r="C42" t="str">
            <v>m³xkm</v>
          </cell>
          <cell r="D42">
            <v>62655.075903268036</v>
          </cell>
        </row>
        <row r="43">
          <cell r="B43" t="str">
            <v>Boca de bueiro para BSTC 1000mm - padrão DNIT</v>
          </cell>
          <cell r="C43" t="str">
            <v>und</v>
          </cell>
          <cell r="D43">
            <v>1</v>
          </cell>
        </row>
        <row r="45">
          <cell r="B45" t="str">
            <v>PAVIMENTAÇÃO ASFÁLTICA</v>
          </cell>
        </row>
        <row r="46">
          <cell r="C46" t="str">
            <v>m³</v>
          </cell>
        </row>
        <row r="48">
          <cell r="C48" t="str">
            <v>m³xkm</v>
          </cell>
          <cell r="D48">
            <v>4314.41</v>
          </cell>
        </row>
        <row r="49">
          <cell r="C49" t="str">
            <v>m²</v>
          </cell>
          <cell r="D49">
            <v>5395.25</v>
          </cell>
        </row>
        <row r="50">
          <cell r="C50" t="str">
            <v>m³</v>
          </cell>
        </row>
        <row r="54">
          <cell r="B54" t="str">
            <v>Geogrelha unidirecional com resistência a tração de 400KN/m - fornecimento e instalação</v>
          </cell>
          <cell r="C54" t="str">
            <v>m²</v>
          </cell>
          <cell r="D54">
            <v>7543.51</v>
          </cell>
        </row>
        <row r="55">
          <cell r="B55" t="str">
            <v xml:space="preserve">Macadame Seco com brita comercial, fornecimento e execução ((e=50cm abaixo da pista de rolamento - e=1,17cm abaixo do passeio)  </v>
          </cell>
          <cell r="C55" t="str">
            <v>m³</v>
          </cell>
          <cell r="D55">
            <v>3130.3878670059039</v>
          </cell>
        </row>
        <row r="56">
          <cell r="C56" t="str">
            <v>m³</v>
          </cell>
          <cell r="D56">
            <v>4069.5042271076754</v>
          </cell>
        </row>
        <row r="57">
          <cell r="C57" t="str">
            <v>m³xkm</v>
          </cell>
          <cell r="D57">
            <v>80576.183696731983</v>
          </cell>
        </row>
        <row r="58">
          <cell r="C58" t="str">
            <v>m³</v>
          </cell>
          <cell r="D58">
            <v>1416.8999999999999</v>
          </cell>
        </row>
        <row r="59">
          <cell r="C59" t="str">
            <v>m³</v>
          </cell>
          <cell r="D59">
            <v>1841.9699999999998</v>
          </cell>
        </row>
        <row r="60">
          <cell r="C60" t="str">
            <v>m³xkm</v>
          </cell>
          <cell r="D60">
            <v>36471.005999999994</v>
          </cell>
        </row>
        <row r="61">
          <cell r="B61" t="str">
            <v>Base de brita graduada e=25cm, fornecimento e execução</v>
          </cell>
          <cell r="C61" t="str">
            <v>m³</v>
          </cell>
          <cell r="D61">
            <v>1180.75</v>
          </cell>
        </row>
        <row r="62">
          <cell r="C62" t="str">
            <v>m³</v>
          </cell>
          <cell r="D62">
            <v>1731.8060249999999</v>
          </cell>
        </row>
        <row r="63">
          <cell r="C63" t="str">
            <v>m³xkm</v>
          </cell>
          <cell r="D63">
            <v>23378.850000000002</v>
          </cell>
        </row>
        <row r="64">
          <cell r="C64" t="str">
            <v>m²</v>
          </cell>
          <cell r="D64">
            <v>4723</v>
          </cell>
        </row>
        <row r="65">
          <cell r="C65" t="str">
            <v>m²</v>
          </cell>
          <cell r="D65">
            <v>4723</v>
          </cell>
        </row>
        <row r="66">
          <cell r="B66" t="str">
            <v>Concreto betuminoso usinado a quente (CBUQ) com CAP 50/70, capa de rolamento, incluindo usinagem e aplicação, e=10cm, excluindo transporte</v>
          </cell>
          <cell r="C66" t="str">
            <v>m³</v>
          </cell>
          <cell r="D66">
            <v>472.3</v>
          </cell>
        </row>
        <row r="67">
          <cell r="B67" t="str">
            <v>Transporte comercial de (CBUQ) com CAP 50/70</v>
          </cell>
          <cell r="C67" t="str">
            <v>txkm</v>
          </cell>
          <cell r="D67">
            <v>22752.29682</v>
          </cell>
        </row>
        <row r="68">
          <cell r="B68" t="str">
            <v>Fornecimento e assentamento de guia (meio-fio), pré-fabricado, dimensões 100X15X13X30 cm - Canteiros e Calçadas</v>
          </cell>
          <cell r="C68" t="str">
            <v>m</v>
          </cell>
          <cell r="D68">
            <v>1154.42</v>
          </cell>
        </row>
        <row r="69">
          <cell r="B69" t="str">
            <v>Caiação em Meio-fio - 2 demãos</v>
          </cell>
          <cell r="C69" t="str">
            <v>m²</v>
          </cell>
          <cell r="D69">
            <v>577.21</v>
          </cell>
        </row>
        <row r="72">
          <cell r="C72" t="str">
            <v>m²</v>
          </cell>
          <cell r="D72">
            <v>163.99</v>
          </cell>
        </row>
        <row r="73">
          <cell r="C73" t="str">
            <v>m²</v>
          </cell>
          <cell r="D73">
            <v>187.64500000000001</v>
          </cell>
        </row>
        <row r="74">
          <cell r="C74" t="str">
            <v>unid</v>
          </cell>
          <cell r="D74">
            <v>110</v>
          </cell>
        </row>
        <row r="75">
          <cell r="C75" t="str">
            <v>unid</v>
          </cell>
          <cell r="D75">
            <v>1</v>
          </cell>
        </row>
        <row r="76">
          <cell r="C76" t="str">
            <v>unid</v>
          </cell>
          <cell r="D76">
            <v>1</v>
          </cell>
        </row>
        <row r="77">
          <cell r="C77" t="str">
            <v>unid</v>
          </cell>
          <cell r="D77">
            <v>1</v>
          </cell>
        </row>
        <row r="78">
          <cell r="C78" t="str">
            <v>unid</v>
          </cell>
          <cell r="D78">
            <v>2</v>
          </cell>
        </row>
        <row r="79">
          <cell r="C79" t="str">
            <v>unid</v>
          </cell>
          <cell r="D79">
            <v>2</v>
          </cell>
        </row>
        <row r="80">
          <cell r="C80" t="str">
            <v>unid</v>
          </cell>
          <cell r="D80">
            <v>2</v>
          </cell>
        </row>
        <row r="81">
          <cell r="C81" t="str">
            <v>unid</v>
          </cell>
          <cell r="D81">
            <v>9</v>
          </cell>
        </row>
        <row r="83">
          <cell r="B83" t="str">
            <v>SERVIÇOS COMPLEMENTARES</v>
          </cell>
        </row>
        <row r="87">
          <cell r="D87">
            <v>43</v>
          </cell>
        </row>
        <row r="88">
          <cell r="B88" t="str">
            <v>Fornecimento e plantio de Grama Amendoim</v>
          </cell>
          <cell r="C88" t="str">
            <v>m²</v>
          </cell>
          <cell r="D88">
            <v>361.82</v>
          </cell>
        </row>
        <row r="90">
          <cell r="C90" t="str">
            <v>m²</v>
          </cell>
          <cell r="D90">
            <v>1127.29</v>
          </cell>
        </row>
        <row r="91">
          <cell r="B91" t="str">
            <v>Execução de lastro de brita, esp=5cm</v>
          </cell>
          <cell r="C91" t="str">
            <v>m²</v>
          </cell>
          <cell r="D91">
            <v>79.283000000000015</v>
          </cell>
        </row>
        <row r="92">
          <cell r="C92" t="str">
            <v>m³</v>
          </cell>
          <cell r="D92">
            <v>103.06790000000002</v>
          </cell>
        </row>
        <row r="93">
          <cell r="B93" t="str">
            <v>Transporte de material com caminhão basculante 6m³/12t</v>
          </cell>
          <cell r="C93" t="str">
            <v>m³xkm</v>
          </cell>
          <cell r="D93">
            <v>2040.7444200000004</v>
          </cell>
        </row>
        <row r="95">
          <cell r="C95" t="str">
            <v>m²</v>
          </cell>
          <cell r="D95">
            <v>1127.29</v>
          </cell>
        </row>
        <row r="96">
          <cell r="C96" t="str">
            <v>m²</v>
          </cell>
          <cell r="D96">
            <v>276.42</v>
          </cell>
        </row>
        <row r="97">
          <cell r="C97" t="str">
            <v>m²</v>
          </cell>
          <cell r="D97">
            <v>210.73</v>
          </cell>
        </row>
        <row r="100">
          <cell r="C100" t="str">
            <v>m</v>
          </cell>
          <cell r="D100">
            <v>840</v>
          </cell>
        </row>
        <row r="101">
          <cell r="B101" t="str">
            <v>Areia média - posto jazida/fornecedor (retirado na jazida, sem transporte)</v>
          </cell>
          <cell r="C101" t="str">
            <v>m³</v>
          </cell>
          <cell r="D101">
            <v>75.599999999999994</v>
          </cell>
        </row>
        <row r="102">
          <cell r="B102" t="str">
            <v xml:space="preserve">Reaterro mecanizado de vala com retroescavadeira (capacidade da caçamba da retro: 0,26m³ / potência: 88hp), largura de 0,8 a 1,5m, profundidade até 1,5m, com solo de 1° categoria em locais com baixo nível de interferência </v>
          </cell>
          <cell r="C102" t="str">
            <v>m³</v>
          </cell>
          <cell r="D102">
            <v>75.599999999999994</v>
          </cell>
        </row>
        <row r="103">
          <cell r="B103" t="str">
            <v>Colocação de fita plástica de advertência de rede elétrica - somente travessa na rua</v>
          </cell>
          <cell r="C103" t="str">
            <v>m</v>
          </cell>
        </row>
        <row r="104">
          <cell r="B104" t="str">
            <v>Tubo dn 20cm de espera para instalação poste de iluminação no sentido vertical</v>
          </cell>
          <cell r="C104" t="str">
            <v>unid</v>
          </cell>
          <cell r="D104">
            <v>56</v>
          </cell>
        </row>
        <row r="105">
          <cell r="B105" t="str">
            <v>Caixa de passagem (30x30x40cm) em alvenaria, com tampa de ferro fundido tipo R1</v>
          </cell>
          <cell r="C105" t="str">
            <v>unid</v>
          </cell>
          <cell r="D105">
            <v>56</v>
          </cell>
        </row>
        <row r="106">
          <cell r="B106" t="str">
            <v xml:space="preserve">Lastro de concreto magro esp=5cm, Larg=30cm - somente na </v>
          </cell>
          <cell r="C106" t="str">
            <v>m²</v>
          </cell>
        </row>
        <row r="112">
          <cell r="C112" t="str">
            <v>m³xkm</v>
          </cell>
          <cell r="D112">
            <v>47314.175999999999</v>
          </cell>
        </row>
        <row r="113">
          <cell r="C113" t="str">
            <v>m²</v>
          </cell>
          <cell r="D113">
            <v>5782.57</v>
          </cell>
        </row>
        <row r="114">
          <cell r="D114">
            <v>950.40000000000009</v>
          </cell>
        </row>
        <row r="117">
          <cell r="B117" t="str">
            <v>Geogrelha unidirecional com resistência a tração de 400KN/m - fornecimento e instalação</v>
          </cell>
          <cell r="C117" t="str">
            <v>m²</v>
          </cell>
          <cell r="D117">
            <v>4752</v>
          </cell>
        </row>
        <row r="118">
          <cell r="B118" t="str">
            <v xml:space="preserve">Macadame Seco com brita comercial, fornecimento e execução (e=50cm abaixo da pista de rolamento - e=1,17cm abaixo do passeio) </v>
          </cell>
          <cell r="C118" t="str">
            <v>m³</v>
          </cell>
          <cell r="D118">
            <v>3531.68</v>
          </cell>
        </row>
        <row r="119">
          <cell r="C119" t="str">
            <v>m³</v>
          </cell>
          <cell r="D119">
            <v>90905.443200000009</v>
          </cell>
        </row>
        <row r="120">
          <cell r="C120" t="str">
            <v>m³xkm</v>
          </cell>
          <cell r="D120">
            <v>90905.443200000009</v>
          </cell>
        </row>
        <row r="121">
          <cell r="C121" t="str">
            <v>m³</v>
          </cell>
          <cell r="D121">
            <v>1045.5</v>
          </cell>
        </row>
        <row r="122">
          <cell r="C122" t="str">
            <v>m³</v>
          </cell>
          <cell r="D122">
            <v>1359.15</v>
          </cell>
        </row>
        <row r="123">
          <cell r="C123" t="str">
            <v>m³xkm</v>
          </cell>
          <cell r="D123">
            <v>26911.170000000002</v>
          </cell>
        </row>
        <row r="124">
          <cell r="B124" t="str">
            <v>Base de brita graduada e=25cm, fornecimento e execução</v>
          </cell>
          <cell r="C124" t="str">
            <v>m³</v>
          </cell>
          <cell r="D124">
            <v>871.25</v>
          </cell>
        </row>
        <row r="125">
          <cell r="C125" t="str">
            <v>m³</v>
          </cell>
          <cell r="D125">
            <v>1277.8623749999999</v>
          </cell>
        </row>
        <row r="126">
          <cell r="B126" t="str">
            <v xml:space="preserve">Transporte de material com caminhão basculante 6m³/12t </v>
          </cell>
          <cell r="C126" t="str">
            <v>m³xkm</v>
          </cell>
          <cell r="D126">
            <v>25301.675025</v>
          </cell>
        </row>
        <row r="127">
          <cell r="C127" t="str">
            <v>m²</v>
          </cell>
          <cell r="D127">
            <v>3485</v>
          </cell>
        </row>
        <row r="128">
          <cell r="C128" t="str">
            <v>m²</v>
          </cell>
          <cell r="D128">
            <v>3485</v>
          </cell>
        </row>
        <row r="129">
          <cell r="B129" t="str">
            <v>Concreto betuminoso usinado a quente (CBUQ) com CAP 50/70, capa de rolamento, incluindo usinagem e aplicação, e=10cm, excluindo transporte</v>
          </cell>
          <cell r="C129" t="str">
            <v>m³</v>
          </cell>
          <cell r="D129">
            <v>348.5</v>
          </cell>
        </row>
        <row r="130">
          <cell r="B130" t="str">
            <v>Transporte comercial de (CBUQ) com CAP 50/70</v>
          </cell>
          <cell r="C130" t="str">
            <v>txkm</v>
          </cell>
          <cell r="D130">
            <v>16788.429899999999</v>
          </cell>
        </row>
        <row r="131">
          <cell r="B131" t="str">
            <v>Fornecimento e assentamento de guia (meio-fio), pré-fabricado, dimensões 100X15X13X30 cm - Canteiros e Calçadas</v>
          </cell>
          <cell r="C131" t="str">
            <v>m</v>
          </cell>
          <cell r="D131">
            <v>1287.27</v>
          </cell>
        </row>
        <row r="132">
          <cell r="B132" t="str">
            <v>Caiação em Meio-fio - 2 demãos</v>
          </cell>
          <cell r="C132" t="str">
            <v>m²</v>
          </cell>
          <cell r="D132">
            <v>643.63499999999999</v>
          </cell>
        </row>
        <row r="133">
          <cell r="B133" t="str">
            <v>Defensa  maleável simples - fornecimento e implantação</v>
          </cell>
          <cell r="C133" t="str">
            <v>m</v>
          </cell>
          <cell r="D133">
            <v>66</v>
          </cell>
        </row>
        <row r="136">
          <cell r="B136" t="str">
            <v>Pintura de setas e zebrados</v>
          </cell>
          <cell r="C136" t="str">
            <v>m²</v>
          </cell>
          <cell r="D136">
            <v>216.70500000000001</v>
          </cell>
        </row>
        <row r="137">
          <cell r="B137" t="str">
            <v xml:space="preserve">Pintura faixa - tinta durabilidade - 2 anos </v>
          </cell>
          <cell r="C137" t="str">
            <v>m²</v>
          </cell>
          <cell r="D137">
            <v>45.86</v>
          </cell>
        </row>
        <row r="138">
          <cell r="B138" t="str">
            <v>Fornecimento e implantação de placa de Regulamentação (tot. refletiva, grau técnico) -Tipo R-2 - Dimensão L=60 cm</v>
          </cell>
          <cell r="C138" t="str">
            <v>unid</v>
          </cell>
          <cell r="D138">
            <v>1</v>
          </cell>
        </row>
        <row r="139">
          <cell r="B139" t="str">
            <v>Fornecimento e implantação de placa de Regulamentação (tot. refletiva, grau técnico) -Tipo R-1 - Dimensão L=25 cm</v>
          </cell>
          <cell r="C139" t="str">
            <v>unid</v>
          </cell>
          <cell r="D139">
            <v>1</v>
          </cell>
        </row>
        <row r="140">
          <cell r="B140" t="str">
            <v>Fornecimento e implantação de placa de Regulamentação (tot. refletiva, grau técnico) -Tipo R-19 (60) - Dimensão L=60 cm</v>
          </cell>
          <cell r="C140" t="str">
            <v>unid</v>
          </cell>
          <cell r="D140">
            <v>3</v>
          </cell>
        </row>
        <row r="141">
          <cell r="B141" t="str">
            <v>Fornecimento e implantação de placa de Regulamentação (tot. refletiva, grau técnico) -Tipo R-24a  - Dimensão L=60 cm</v>
          </cell>
          <cell r="C141" t="str">
            <v>unid</v>
          </cell>
          <cell r="D141">
            <v>1</v>
          </cell>
        </row>
        <row r="142">
          <cell r="B142" t="str">
            <v xml:space="preserve">Fornecimento e implantação de suporte metálico para fixação de placa  com base de concreto (L=3,60 m e Ø 2”) </v>
          </cell>
          <cell r="C142" t="str">
            <v>unid</v>
          </cell>
          <cell r="D142">
            <v>6</v>
          </cell>
        </row>
        <row r="143">
          <cell r="B143" t="str">
            <v xml:space="preserve">Fornecimento e implantação de estrutura para placa indicativa </v>
          </cell>
          <cell r="C143" t="str">
            <v>unid</v>
          </cell>
          <cell r="D143">
            <v>1</v>
          </cell>
        </row>
        <row r="144">
          <cell r="B144" t="str">
            <v>Tachão refletivo bidirecional - fornecimento e colocação</v>
          </cell>
          <cell r="C144" t="str">
            <v>Unid</v>
          </cell>
          <cell r="D144">
            <v>20</v>
          </cell>
        </row>
        <row r="147">
          <cell r="B147" t="str">
            <v>Escavação de material de 1ª categoria, com escavadeira hidráulica, com profundidade de 1,5 a 3,0 m</v>
          </cell>
          <cell r="C147" t="str">
            <v>m³</v>
          </cell>
          <cell r="D147">
            <v>414.95999999999992</v>
          </cell>
        </row>
        <row r="148">
          <cell r="C148" t="str">
            <v>m³</v>
          </cell>
          <cell r="D148">
            <v>539.44799999999987</v>
          </cell>
        </row>
        <row r="149">
          <cell r="C149" t="str">
            <v>m³xkm</v>
          </cell>
          <cell r="D149">
            <v>3020.9087999999992</v>
          </cell>
        </row>
        <row r="150">
          <cell r="B150" t="str">
            <v>Geotêxtil não tecido 200g/m² tipo Bidim, fornecimento e instalação, largura 30 cm</v>
          </cell>
          <cell r="C150" t="str">
            <v>m²</v>
          </cell>
          <cell r="D150">
            <v>312.71413273832798</v>
          </cell>
        </row>
        <row r="151">
          <cell r="B151" t="str">
            <v xml:space="preserve">Lastro de brita n°2 - Fornecimento e espalhamento </v>
          </cell>
          <cell r="C151" t="str">
            <v>m²</v>
          </cell>
          <cell r="D151">
            <v>51.24</v>
          </cell>
        </row>
        <row r="152">
          <cell r="B152" t="str">
            <v>Carga, manobra e descarga do material removido</v>
          </cell>
          <cell r="C152" t="str">
            <v>m³</v>
          </cell>
          <cell r="D152">
            <v>66.612000000000009</v>
          </cell>
        </row>
        <row r="153">
          <cell r="B153" t="str">
            <v xml:space="preserve">Transporte de material com caminhão basculante 6m³/12t </v>
          </cell>
          <cell r="C153" t="str">
            <v>m³xkm</v>
          </cell>
          <cell r="D153">
            <v>1318.9176000000002</v>
          </cell>
        </row>
        <row r="154">
          <cell r="B154" t="str">
            <v>Fornecimento e assentamento de tubos de concreto diâmetro = 600 mm, armado, classe PA - 1</v>
          </cell>
          <cell r="C154" t="str">
            <v>m</v>
          </cell>
          <cell r="D154">
            <v>63</v>
          </cell>
        </row>
        <row r="155">
          <cell r="B155" t="str">
            <v>Fornecimento e assentamento de tubos de concreto diâmetro = 800 mm, armado, classe PA - 1</v>
          </cell>
          <cell r="C155" t="str">
            <v>m</v>
          </cell>
          <cell r="D155">
            <v>21</v>
          </cell>
        </row>
        <row r="156">
          <cell r="B156" t="str">
            <v>Fornecimento e assentamento de tubos de concreto diâmetro = 1000 mm, armado, classe PA - 2</v>
          </cell>
          <cell r="C156" t="str">
            <v>m</v>
          </cell>
          <cell r="D156">
            <v>217</v>
          </cell>
        </row>
        <row r="157">
          <cell r="B157" t="str">
            <v xml:space="preserve">Macadame Seco com brita comercial, fornecimento e execução (reaterro) </v>
          </cell>
          <cell r="C157" t="str">
            <v>m³</v>
          </cell>
          <cell r="D157">
            <v>80.542572942083382</v>
          </cell>
        </row>
        <row r="158">
          <cell r="C158" t="str">
            <v>m³</v>
          </cell>
          <cell r="D158">
            <v>104.7053448247084</v>
          </cell>
        </row>
        <row r="159">
          <cell r="C159" t="str">
            <v>m³xkm</v>
          </cell>
          <cell r="D159">
            <v>586.34993101836699</v>
          </cell>
        </row>
        <row r="160">
          <cell r="B160" t="str">
            <v>Reaterro de vala com material granular de empréstimo, adensado e vibrado</v>
          </cell>
          <cell r="C160" t="str">
            <v>m³</v>
          </cell>
          <cell r="D160">
            <v>198.75559357995041</v>
          </cell>
        </row>
        <row r="161">
          <cell r="B161" t="str">
            <v>Caixa coletora de sarjeta CCS/TCC 01 -  areia e brita comerciais</v>
          </cell>
          <cell r="C161" t="str">
            <v>und</v>
          </cell>
          <cell r="D161">
            <v>2</v>
          </cell>
        </row>
        <row r="162">
          <cell r="B162" t="str">
            <v>Caixa de ligação e passagem - tipo CLP 02 - 600mm - Padrão DNIT</v>
          </cell>
          <cell r="C162" t="str">
            <v>und</v>
          </cell>
          <cell r="D162">
            <v>1</v>
          </cell>
        </row>
        <row r="163">
          <cell r="B163" t="str">
            <v>Caixa de ligação e passagem - tipo CLP 04 - 1000mm - Padrão DNIT</v>
          </cell>
          <cell r="C163" t="str">
            <v>und</v>
          </cell>
          <cell r="D163">
            <v>1</v>
          </cell>
        </row>
        <row r="164">
          <cell r="B164" t="str">
            <v>Poço de Visita - tipo PVI 04 - 1000mm - Padrão DNIT</v>
          </cell>
          <cell r="C164" t="str">
            <v>und</v>
          </cell>
          <cell r="D164">
            <v>1</v>
          </cell>
        </row>
        <row r="165">
          <cell r="B165" t="str">
            <v>Chaminé do poço de visita - CPV 04 - Padrão DNIT</v>
          </cell>
          <cell r="C165" t="str">
            <v>und</v>
          </cell>
          <cell r="D165">
            <v>1</v>
          </cell>
        </row>
        <row r="166">
          <cell r="B166" t="str">
            <v>Canaleta  - tipo SCC 01 - Padrão DNIT</v>
          </cell>
          <cell r="C166" t="str">
            <v>m</v>
          </cell>
          <cell r="D166">
            <v>228</v>
          </cell>
        </row>
        <row r="168">
          <cell r="B168" t="str">
            <v xml:space="preserve">Serviços Complementares </v>
          </cell>
        </row>
        <row r="169">
          <cell r="B169" t="str">
            <v>Fornecimento e plantio de grama amendoim</v>
          </cell>
          <cell r="C169" t="str">
            <v>m²</v>
          </cell>
          <cell r="D169">
            <v>1274.8</v>
          </cell>
        </row>
        <row r="170">
          <cell r="C170" t="str">
            <v>m²</v>
          </cell>
          <cell r="D170">
            <v>1419.75</v>
          </cell>
        </row>
        <row r="171">
          <cell r="B171" t="str">
            <v>Execução de lastro de brita, esp=5cm</v>
          </cell>
          <cell r="C171" t="str">
            <v>m³</v>
          </cell>
          <cell r="D171">
            <v>70.987499999999997</v>
          </cell>
        </row>
        <row r="172">
          <cell r="C172" t="str">
            <v>m³</v>
          </cell>
          <cell r="D172">
            <v>92.283749999999998</v>
          </cell>
        </row>
        <row r="173">
          <cell r="C173" t="str">
            <v>m³xkm</v>
          </cell>
          <cell r="D173">
            <v>1827.2182500000001</v>
          </cell>
        </row>
        <row r="175">
          <cell r="C175" t="str">
            <v>m²</v>
          </cell>
          <cell r="D175">
            <v>1419.75</v>
          </cell>
        </row>
        <row r="176">
          <cell r="C176" t="str">
            <v>m²</v>
          </cell>
          <cell r="D176">
            <v>223.89999999999998</v>
          </cell>
        </row>
      </sheetData>
      <sheetData sheetId="8"/>
      <sheetData sheetId="9"/>
      <sheetData sheetId="10"/>
      <sheetData sheetId="11"/>
      <sheetData sheetId="12">
        <row r="11">
          <cell r="I11">
            <v>2568.1</v>
          </cell>
        </row>
        <row r="16">
          <cell r="D16">
            <v>7756.53</v>
          </cell>
          <cell r="N16">
            <v>652.86</v>
          </cell>
        </row>
        <row r="35">
          <cell r="J35">
            <v>1815.02802</v>
          </cell>
        </row>
      </sheetData>
      <sheetData sheetId="13">
        <row r="10">
          <cell r="B10" t="str">
            <v>SINALIZAÇÃO</v>
          </cell>
        </row>
        <row r="11">
          <cell r="B11" t="str">
            <v>Pintura de setas e zebrados - Ciclofaixa e Cruzamentos</v>
          </cell>
        </row>
        <row r="12">
          <cell r="B12" t="str">
            <v>Pintura faixa - tinta durabilidade - 2 anos</v>
          </cell>
        </row>
        <row r="13">
          <cell r="B13" t="str">
            <v>Tachão refletivo bidirecional - Fornecimento e colocação</v>
          </cell>
        </row>
        <row r="14">
          <cell r="B14" t="str">
            <v>Fornecimento e implantação de placa de advertência (tot. refletiva, grau técnico) -Tipo A-32b - Dimensão L=60 cm</v>
          </cell>
        </row>
        <row r="15">
          <cell r="B15" t="str">
            <v>Fornecimento e implantação de placa de advertência (tot. refletiva, grau técnico) -Tipo A-30b - Dimensão L=60 cm</v>
          </cell>
        </row>
        <row r="16">
          <cell r="B16" t="str">
            <v>Fornecimento e implantação de placa de advertência (tot. refletiva, grau técnico) -Tipo A-2b - Dimensão L=60 cm</v>
          </cell>
        </row>
        <row r="17">
          <cell r="B17" t="str">
            <v xml:space="preserve">Fornecimento e implantação de placa de regulamentação (tot. refletiva, grau técnico) - Tipo R-1 - Dimensão D=60 cm </v>
          </cell>
        </row>
        <row r="18">
          <cell r="B18" t="str">
            <v xml:space="preserve">Fornecimento e implantação de placa de regulamentação (tot. refletiva, grau técnico) - Tipo R-34 - Dimensão D=60 cm </v>
          </cell>
        </row>
        <row r="19">
          <cell r="B19" t="str">
            <v xml:space="preserve">Fornecimento e implantação de placa de regulamentação (tot. refletiva, grau técnico) - Tipo R-19 (50) - Dimensão D=60 cm </v>
          </cell>
        </row>
        <row r="20">
          <cell r="B20" t="str">
            <v xml:space="preserve">Fornecimento e implantação de suporte metálico para fixação de placa  com base de concreto (L=3,60 m e Ø 2”) </v>
          </cell>
        </row>
      </sheetData>
      <sheetData sheetId="14"/>
      <sheetData sheetId="15">
        <row r="17">
          <cell r="D17">
            <v>4.2</v>
          </cell>
        </row>
      </sheetData>
      <sheetData sheetId="16">
        <row r="12">
          <cell r="J12">
            <v>6499.2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6"/>
  <sheetViews>
    <sheetView showGridLines="0" tabSelected="1" view="pageBreakPreview" zoomScaleSheetLayoutView="100" zoomScalePageLayoutView="39" workbookViewId="0">
      <selection activeCell="A10" sqref="A10"/>
    </sheetView>
  </sheetViews>
  <sheetFormatPr defaultRowHeight="12.75"/>
  <cols>
    <col min="1" max="1" width="7.28515625" customWidth="1"/>
    <col min="2" max="2" width="67.85546875" customWidth="1"/>
    <col min="3" max="3" width="11.85546875" customWidth="1"/>
    <col min="4" max="4" width="9.5703125" customWidth="1"/>
    <col min="5" max="5" width="12.28515625" customWidth="1"/>
    <col min="6" max="6" width="14.5703125" bestFit="1" customWidth="1"/>
    <col min="7" max="7" width="8" bestFit="1" customWidth="1"/>
    <col min="8" max="8" width="17.28515625" customWidth="1"/>
    <col min="9" max="9" width="15.28515625" bestFit="1" customWidth="1"/>
    <col min="10" max="10" width="12" customWidth="1"/>
    <col min="11" max="11" width="1.85546875" customWidth="1"/>
    <col min="12" max="12" width="10.42578125" bestFit="1" customWidth="1"/>
  </cols>
  <sheetData>
    <row r="1" spans="1:13">
      <c r="A1" s="1" t="s">
        <v>0</v>
      </c>
      <c r="B1" s="1"/>
      <c r="C1" s="1"/>
      <c r="D1" s="1"/>
      <c r="E1" s="1"/>
      <c r="F1" s="1"/>
      <c r="G1" s="1"/>
    </row>
    <row r="2" spans="1:13" ht="18">
      <c r="A2" s="2" t="s">
        <v>1</v>
      </c>
      <c r="B2" s="2"/>
      <c r="C2" s="2"/>
      <c r="D2" s="2"/>
      <c r="E2" s="2"/>
      <c r="F2" s="2"/>
      <c r="G2" s="2"/>
    </row>
    <row r="3" spans="1:13" ht="20.25" customHeight="1">
      <c r="A3" s="3"/>
      <c r="B3" s="3"/>
      <c r="C3" s="3"/>
      <c r="D3" s="3"/>
      <c r="E3" s="3"/>
      <c r="F3" s="3"/>
      <c r="G3" s="3"/>
      <c r="H3" s="4"/>
      <c r="I3" s="4"/>
    </row>
    <row r="4" spans="1:13">
      <c r="A4" s="5"/>
      <c r="B4" s="5"/>
      <c r="C4" s="5"/>
      <c r="D4" s="5"/>
      <c r="E4" s="6"/>
    </row>
    <row r="5" spans="1:13">
      <c r="A5" s="7"/>
      <c r="B5" s="8"/>
      <c r="C5" s="8"/>
      <c r="D5" s="8"/>
      <c r="E5" s="9"/>
    </row>
    <row r="6" spans="1:13">
      <c r="A6" s="10" t="str">
        <f>[1]QUANT!A6</f>
        <v>Empreendimento:  Prolongamento Rua Agílio Cunha</v>
      </c>
      <c r="B6" s="11"/>
      <c r="C6" s="11"/>
      <c r="D6" s="11"/>
      <c r="E6" s="12" t="s">
        <v>2</v>
      </c>
      <c r="F6" s="12"/>
      <c r="G6" s="13">
        <f>20*20+15-1*20</f>
        <v>395</v>
      </c>
    </row>
    <row r="7" spans="1:13">
      <c r="A7" s="10" t="str">
        <f>[1]QUANT!A7</f>
        <v>Localização: Rua Agílio Cunha - Cidade Nova</v>
      </c>
      <c r="B7" s="11"/>
      <c r="C7" s="11"/>
      <c r="D7" s="11"/>
      <c r="E7" s="14" t="s">
        <v>3</v>
      </c>
      <c r="F7" s="14"/>
      <c r="G7" s="13">
        <f>16*20</f>
        <v>320</v>
      </c>
      <c r="K7" s="15"/>
    </row>
    <row r="8" spans="1:13" ht="15.75">
      <c r="A8" s="10" t="str">
        <f>[1]QUANT!A8</f>
        <v>Tipo de Serviço: Implantação de drenagem pluvial, passeio, ciclovia, estacionamento e pavimentação asfáltica</v>
      </c>
      <c r="B8" s="11"/>
      <c r="C8" s="11"/>
      <c r="D8" s="11"/>
      <c r="E8" s="16" t="s">
        <v>4</v>
      </c>
      <c r="F8" s="16"/>
      <c r="G8" s="17"/>
      <c r="I8" s="18"/>
      <c r="J8" s="19"/>
      <c r="K8" s="19"/>
      <c r="L8" s="19"/>
      <c r="M8" s="18"/>
    </row>
    <row r="9" spans="1:13" ht="15">
      <c r="A9" s="10" t="s">
        <v>242</v>
      </c>
      <c r="B9" s="11"/>
      <c r="C9" s="20"/>
      <c r="D9" s="20"/>
      <c r="E9" s="20"/>
      <c r="F9" s="21"/>
      <c r="G9" s="22"/>
      <c r="I9" s="23"/>
      <c r="J9" s="24"/>
      <c r="K9" s="24"/>
      <c r="L9" s="25"/>
      <c r="M9" s="18"/>
    </row>
    <row r="10" spans="1:13" ht="15">
      <c r="A10" s="10"/>
      <c r="B10" s="11"/>
      <c r="C10" s="20"/>
      <c r="D10" s="20"/>
      <c r="E10" s="20"/>
      <c r="F10" s="21"/>
      <c r="G10" s="22"/>
      <c r="I10" s="23"/>
      <c r="J10" s="26"/>
      <c r="K10" s="27"/>
      <c r="L10" s="25"/>
      <c r="M10" s="18"/>
    </row>
    <row r="11" spans="1:13" ht="15.75">
      <c r="A11" s="28" t="s">
        <v>5</v>
      </c>
      <c r="B11" s="29"/>
      <c r="C11" s="29"/>
      <c r="D11" s="29"/>
      <c r="E11" s="29"/>
      <c r="F11" s="29"/>
      <c r="G11" s="29"/>
      <c r="H11" s="29"/>
      <c r="I11" s="29"/>
      <c r="J11" s="30"/>
      <c r="K11" s="24"/>
      <c r="L11" s="25"/>
      <c r="M11" s="18"/>
    </row>
    <row r="12" spans="1:13" ht="15" customHeight="1">
      <c r="A12" s="31"/>
      <c r="B12" s="32"/>
      <c r="C12" s="33" t="s">
        <v>6</v>
      </c>
      <c r="D12" s="33"/>
      <c r="E12" s="33"/>
      <c r="F12" s="33"/>
      <c r="G12" s="34"/>
      <c r="H12" s="35" t="s">
        <v>7</v>
      </c>
      <c r="I12" s="35"/>
      <c r="J12" s="35"/>
      <c r="K12" s="36"/>
      <c r="L12" s="25"/>
      <c r="M12" s="18"/>
    </row>
    <row r="13" spans="1:13" ht="15" customHeight="1">
      <c r="A13" s="37" t="s">
        <v>8</v>
      </c>
      <c r="B13" s="37" t="s">
        <v>9</v>
      </c>
      <c r="C13" s="37" t="s">
        <v>10</v>
      </c>
      <c r="D13" s="37" t="s">
        <v>11</v>
      </c>
      <c r="E13" s="38" t="s">
        <v>12</v>
      </c>
      <c r="F13" s="38" t="s">
        <v>13</v>
      </c>
      <c r="G13" s="37" t="s">
        <v>14</v>
      </c>
      <c r="H13" s="39" t="s">
        <v>15</v>
      </c>
      <c r="I13" s="40" t="s">
        <v>16</v>
      </c>
      <c r="J13" s="41" t="s">
        <v>17</v>
      </c>
      <c r="K13" s="24"/>
      <c r="L13" s="25"/>
      <c r="M13" s="42"/>
    </row>
    <row r="14" spans="1:13" ht="21.6" customHeight="1">
      <c r="A14" s="43"/>
      <c r="B14" s="43"/>
      <c r="C14" s="43"/>
      <c r="D14" s="43"/>
      <c r="E14" s="44"/>
      <c r="F14" s="44"/>
      <c r="G14" s="43"/>
      <c r="H14" s="39" t="s">
        <v>18</v>
      </c>
      <c r="I14" s="40" t="s">
        <v>19</v>
      </c>
      <c r="J14" s="45" t="s">
        <v>20</v>
      </c>
      <c r="K14" s="36"/>
      <c r="L14" s="25"/>
      <c r="M14" s="18"/>
    </row>
    <row r="15" spans="1:13" ht="15.75" customHeight="1">
      <c r="A15" s="46" t="s">
        <v>21</v>
      </c>
      <c r="B15" s="46"/>
      <c r="C15" s="46"/>
      <c r="D15" s="46"/>
      <c r="E15" s="46"/>
      <c r="F15" s="46"/>
      <c r="G15" s="46"/>
      <c r="H15" s="46"/>
      <c r="I15" s="46"/>
      <c r="J15" s="46"/>
      <c r="K15" s="36"/>
      <c r="L15" s="47"/>
      <c r="M15" s="18"/>
    </row>
    <row r="16" spans="1:13" ht="15" customHeight="1">
      <c r="A16" s="48" t="s">
        <v>22</v>
      </c>
      <c r="B16" s="49" t="str">
        <f>[1]QUANT!B12</f>
        <v>SERVIÇOS PRELIMINARES</v>
      </c>
      <c r="C16" s="50"/>
      <c r="D16" s="51"/>
      <c r="E16" s="52"/>
      <c r="F16" s="53">
        <f>SUBTOTAL(9,F17:F23)</f>
        <v>48159.960000000006</v>
      </c>
      <c r="G16" s="54">
        <f>F16/$F$194</f>
        <v>8.2194533469490787E-3</v>
      </c>
      <c r="H16" s="52"/>
      <c r="I16" s="52"/>
      <c r="J16" s="52"/>
      <c r="K16" s="55"/>
      <c r="L16" s="55"/>
      <c r="M16" s="18"/>
    </row>
    <row r="17" spans="1:13" ht="24">
      <c r="A17" s="56" t="s">
        <v>23</v>
      </c>
      <c r="B17" s="57" t="str">
        <f>[1]QUANT!B13</f>
        <v>Aquisição e assentamento de placa de obra -  (300x100cm) para Indicação da obra</v>
      </c>
      <c r="C17" s="58">
        <f>[1]QUANT!D13</f>
        <v>3</v>
      </c>
      <c r="D17" s="59" t="str">
        <f>[1]QUANT!C13</f>
        <v>m²</v>
      </c>
      <c r="E17" s="58">
        <v>362.88</v>
      </c>
      <c r="F17" s="60">
        <f>ROUND(C17*E17,2)</f>
        <v>1088.6400000000001</v>
      </c>
      <c r="G17" s="61"/>
      <c r="H17" s="62"/>
      <c r="I17" s="63">
        <f>ROUND(H17*(1+$G$8),2)</f>
        <v>0</v>
      </c>
      <c r="J17" s="63">
        <f>ROUND(C17*I17,2)</f>
        <v>0</v>
      </c>
    </row>
    <row r="18" spans="1:13" ht="24">
      <c r="A18" s="56" t="s">
        <v>24</v>
      </c>
      <c r="B18" s="57" t="str">
        <f>[1]QUANT!B14</f>
        <v>Aquisição e assentamento de placa de obra (200x100cm) para Sinalização preventiva da obra</v>
      </c>
      <c r="C18" s="58">
        <f>[1]QUANT!D14</f>
        <v>4</v>
      </c>
      <c r="D18" s="59" t="str">
        <f>[1]QUANT!C14</f>
        <v>m²</v>
      </c>
      <c r="E18" s="58">
        <v>362.88</v>
      </c>
      <c r="F18" s="60">
        <f>ROUND(C18*E18,2)</f>
        <v>1451.52</v>
      </c>
      <c r="G18" s="61"/>
      <c r="H18" s="64"/>
      <c r="I18" s="63">
        <f t="shared" ref="I18:I23" si="0">ROUND(H18*(1+$G$8),2)</f>
        <v>0</v>
      </c>
      <c r="J18" s="63">
        <f t="shared" ref="J18:J23" si="1">ROUND(C18*I18,2)</f>
        <v>0</v>
      </c>
    </row>
    <row r="19" spans="1:13">
      <c r="A19" s="56" t="s">
        <v>25</v>
      </c>
      <c r="B19" s="65" t="str">
        <f>[1]QUANT!B15</f>
        <v>Aluguel de container de 2,30x6,00m, composto de escritório e um banheiro</v>
      </c>
      <c r="C19" s="58">
        <f>[1]QUANT!D15</f>
        <v>8</v>
      </c>
      <c r="D19" s="66" t="str">
        <f>[1]QUANT!C15</f>
        <v>mês</v>
      </c>
      <c r="E19" s="58">
        <v>631.41</v>
      </c>
      <c r="F19" s="60">
        <f>ROUND(C19*E19,2)</f>
        <v>5051.28</v>
      </c>
      <c r="G19" s="67"/>
      <c r="H19" s="68"/>
      <c r="I19" s="63">
        <f t="shared" si="0"/>
        <v>0</v>
      </c>
      <c r="J19" s="63">
        <f t="shared" si="1"/>
        <v>0</v>
      </c>
      <c r="K19" s="69"/>
      <c r="L19" s="69"/>
      <c r="M19" s="69"/>
    </row>
    <row r="20" spans="1:13" ht="24">
      <c r="A20" s="56" t="s">
        <v>26</v>
      </c>
      <c r="B20" s="65" t="str">
        <f>[1]QUANT!B16</f>
        <v>Serviços topográficos (com aparelho topográfico sobre gabaritos de marcação), considerando aréa de intervenção da obra</v>
      </c>
      <c r="C20" s="70">
        <f>[1]QUANT!D16</f>
        <v>7543.51</v>
      </c>
      <c r="D20" s="66" t="str">
        <f>[1]QUANT!C16</f>
        <v>m²</v>
      </c>
      <c r="E20" s="58">
        <v>5.26</v>
      </c>
      <c r="F20" s="60">
        <f>ROUND(C20*E20,2)</f>
        <v>39678.86</v>
      </c>
      <c r="G20" s="67"/>
      <c r="H20" s="68"/>
      <c r="I20" s="63">
        <f t="shared" si="0"/>
        <v>0</v>
      </c>
      <c r="J20" s="63">
        <f t="shared" si="1"/>
        <v>0</v>
      </c>
      <c r="K20" s="69"/>
      <c r="L20" s="69"/>
      <c r="M20" s="69"/>
    </row>
    <row r="21" spans="1:13">
      <c r="A21" s="56" t="s">
        <v>27</v>
      </c>
      <c r="B21" s="57" t="s">
        <v>28</v>
      </c>
      <c r="C21" s="60">
        <v>1</v>
      </c>
      <c r="D21" s="56" t="s">
        <v>29</v>
      </c>
      <c r="E21" s="60">
        <v>154.72</v>
      </c>
      <c r="F21" s="60">
        <f>ROUND(C21*E21,2)</f>
        <v>154.72</v>
      </c>
      <c r="G21" s="61"/>
      <c r="H21" s="68"/>
      <c r="I21" s="63">
        <f t="shared" si="0"/>
        <v>0</v>
      </c>
      <c r="J21" s="63">
        <f t="shared" si="1"/>
        <v>0</v>
      </c>
      <c r="K21" s="69"/>
      <c r="L21" s="69"/>
      <c r="M21" s="69"/>
    </row>
    <row r="22" spans="1:13">
      <c r="A22" s="56" t="s">
        <v>30</v>
      </c>
      <c r="B22" s="71" t="s">
        <v>31</v>
      </c>
      <c r="C22" s="60">
        <v>3</v>
      </c>
      <c r="D22" s="56" t="s">
        <v>32</v>
      </c>
      <c r="E22" s="60">
        <v>63.54</v>
      </c>
      <c r="F22" s="60">
        <f>ROUND(C22*E22,2)</f>
        <v>190.62</v>
      </c>
      <c r="G22" s="67"/>
      <c r="H22" s="68"/>
      <c r="I22" s="63">
        <f t="shared" si="0"/>
        <v>0</v>
      </c>
      <c r="J22" s="63">
        <f t="shared" si="1"/>
        <v>0</v>
      </c>
      <c r="K22" s="69"/>
      <c r="L22" s="69"/>
      <c r="M22" s="69"/>
    </row>
    <row r="23" spans="1:13">
      <c r="A23" s="56" t="s">
        <v>33</v>
      </c>
      <c r="B23" s="71" t="s">
        <v>34</v>
      </c>
      <c r="C23" s="60">
        <v>1.5</v>
      </c>
      <c r="D23" s="56" t="s">
        <v>35</v>
      </c>
      <c r="E23" s="60">
        <v>362.88</v>
      </c>
      <c r="F23" s="60">
        <f>ROUND(C23*E23,2)</f>
        <v>544.32000000000005</v>
      </c>
      <c r="G23" s="67"/>
      <c r="H23" s="68"/>
      <c r="I23" s="63">
        <f t="shared" si="0"/>
        <v>0</v>
      </c>
      <c r="J23" s="63">
        <f t="shared" si="1"/>
        <v>0</v>
      </c>
      <c r="K23" s="69"/>
      <c r="L23" s="69"/>
      <c r="M23" s="69"/>
    </row>
    <row r="24" spans="1:13" ht="9.9499999999999993" customHeight="1">
      <c r="A24" s="72"/>
      <c r="B24" s="73"/>
      <c r="C24" s="74"/>
      <c r="D24" s="75"/>
      <c r="E24" s="76"/>
      <c r="F24" s="76"/>
      <c r="G24" s="77"/>
      <c r="H24" s="78"/>
      <c r="I24" s="78"/>
      <c r="J24" s="79"/>
      <c r="K24" s="69"/>
      <c r="L24" s="69"/>
      <c r="M24" s="69"/>
    </row>
    <row r="25" spans="1:13">
      <c r="A25" s="48" t="s">
        <v>36</v>
      </c>
      <c r="B25" s="49" t="str">
        <f>[1]QUANT!B19</f>
        <v>ADMINISTRAÇÃO LOCAL</v>
      </c>
      <c r="C25" s="50"/>
      <c r="D25" s="51"/>
      <c r="E25" s="52"/>
      <c r="F25" s="53">
        <f>SUBTOTAL(9,F26:F28)</f>
        <v>251035.2</v>
      </c>
      <c r="G25" s="54">
        <f>F25/$F$194</f>
        <v>4.2844140959461575E-2</v>
      </c>
      <c r="H25" s="52"/>
      <c r="I25" s="52"/>
      <c r="J25" s="52"/>
    </row>
    <row r="26" spans="1:13">
      <c r="A26" s="56" t="str">
        <f>[1]QUANT!A20</f>
        <v>B.1</v>
      </c>
      <c r="B26" s="57" t="str">
        <f>[1]QUANT!B20</f>
        <v>Engenheiro pleno de obra</v>
      </c>
      <c r="C26" s="58">
        <f>[1]QUANT!D20</f>
        <v>480</v>
      </c>
      <c r="D26" s="56" t="str">
        <f>[1]QUANT!C20</f>
        <v>h</v>
      </c>
      <c r="E26" s="58">
        <v>121.17</v>
      </c>
      <c r="F26" s="60">
        <f>ROUND(C26*E26,2)</f>
        <v>58161.599999999999</v>
      </c>
      <c r="G26" s="61"/>
      <c r="H26" s="62"/>
      <c r="I26" s="63">
        <f t="shared" ref="I26:I28" si="2">ROUND(H26*(1+$G$8),2)</f>
        <v>0</v>
      </c>
      <c r="J26" s="63">
        <f t="shared" ref="J26:J28" si="3">ROUND(C26*I26,2)</f>
        <v>0</v>
      </c>
    </row>
    <row r="27" spans="1:13">
      <c r="A27" s="56" t="str">
        <f>[1]QUANT!A21</f>
        <v>B.2</v>
      </c>
      <c r="B27" s="57" t="str">
        <f>[1]QUANT!B21</f>
        <v>Mestre de obras</v>
      </c>
      <c r="C27" s="58">
        <f>[1]QUANT!D21</f>
        <v>1920</v>
      </c>
      <c r="D27" s="56" t="str">
        <f>[1]QUANT!C21</f>
        <v>h</v>
      </c>
      <c r="E27" s="58">
        <v>58.62</v>
      </c>
      <c r="F27" s="60">
        <f>ROUND(C27*E27,2)</f>
        <v>112550.39999999999</v>
      </c>
      <c r="G27" s="61"/>
      <c r="H27" s="62"/>
      <c r="I27" s="63">
        <f t="shared" si="2"/>
        <v>0</v>
      </c>
      <c r="J27" s="63">
        <f t="shared" si="3"/>
        <v>0</v>
      </c>
    </row>
    <row r="28" spans="1:13">
      <c r="A28" s="56" t="str">
        <f>[1]QUANT!A22</f>
        <v>B.3</v>
      </c>
      <c r="B28" s="57" t="str">
        <f>[1]QUANT!B22</f>
        <v>Vigia</v>
      </c>
      <c r="C28" s="58">
        <f>[1]QUANT!D22</f>
        <v>2880</v>
      </c>
      <c r="D28" s="56" t="str">
        <f>[1]QUANT!C22</f>
        <v>h</v>
      </c>
      <c r="E28" s="58">
        <v>27.89</v>
      </c>
      <c r="F28" s="60">
        <f>ROUND(C28*E28,2)</f>
        <v>80323.199999999997</v>
      </c>
      <c r="G28" s="61"/>
      <c r="H28" s="62"/>
      <c r="I28" s="63">
        <f t="shared" si="2"/>
        <v>0</v>
      </c>
      <c r="J28" s="63">
        <f t="shared" si="3"/>
        <v>0</v>
      </c>
    </row>
    <row r="29" spans="1:13" ht="9.9499999999999993" customHeight="1">
      <c r="A29" s="72"/>
      <c r="B29" s="73"/>
      <c r="C29" s="74"/>
      <c r="D29" s="75"/>
      <c r="E29" s="76"/>
      <c r="F29" s="76"/>
      <c r="G29" s="77"/>
      <c r="H29" s="78"/>
      <c r="I29" s="78"/>
      <c r="J29" s="79"/>
    </row>
    <row r="30" spans="1:13" ht="12.75" customHeight="1">
      <c r="A30" s="80" t="s">
        <v>37</v>
      </c>
      <c r="B30" s="81"/>
      <c r="C30" s="81"/>
      <c r="D30" s="81"/>
      <c r="E30" s="81"/>
      <c r="F30" s="81"/>
      <c r="G30" s="81"/>
      <c r="H30" s="81"/>
      <c r="I30" s="81"/>
      <c r="J30" s="81"/>
    </row>
    <row r="31" spans="1:13" s="69" customFormat="1">
      <c r="A31" s="48"/>
      <c r="B31" s="82" t="s">
        <v>38</v>
      </c>
      <c r="C31" s="50"/>
      <c r="D31" s="51"/>
      <c r="E31" s="50"/>
      <c r="F31" s="52">
        <f>SUBTOTAL(9,F33:F120)</f>
        <v>3180756.8400000012</v>
      </c>
      <c r="G31" s="54">
        <f>F31/$F$194</f>
        <v>0.54285930582934827</v>
      </c>
      <c r="H31" s="52"/>
      <c r="I31" s="52"/>
      <c r="J31" s="52"/>
    </row>
    <row r="32" spans="1:13" s="69" customFormat="1">
      <c r="A32" s="83">
        <v>1</v>
      </c>
      <c r="B32" s="84" t="str">
        <f>[1]QUANT!B24</f>
        <v>DRENAGEM PLUVIAL</v>
      </c>
      <c r="C32" s="76"/>
      <c r="D32" s="85"/>
      <c r="E32" s="76"/>
      <c r="F32" s="86">
        <f>SUBTOTAL(9,F33:F51)</f>
        <v>609554.97000000009</v>
      </c>
      <c r="G32" s="87">
        <f>F32/$F$194</f>
        <v>0.10403265779946547</v>
      </c>
      <c r="H32" s="88"/>
      <c r="I32" s="88"/>
      <c r="J32" s="88"/>
    </row>
    <row r="33" spans="1:10" s="69" customFormat="1" ht="24">
      <c r="A33" s="56" t="s">
        <v>39</v>
      </c>
      <c r="B33" s="57" t="str">
        <f>[1]QUANT!B25</f>
        <v>Escavação de material de 1ª categoria, com escavadeira hidráulica, com profundidade de 1,5 a 3,0 m</v>
      </c>
      <c r="C33" s="58">
        <f>[1]QUANT!D25</f>
        <v>826.10379999999998</v>
      </c>
      <c r="D33" s="56" t="str">
        <f>[1]QUANT!C25</f>
        <v>m³</v>
      </c>
      <c r="E33" s="58">
        <v>5.08</v>
      </c>
      <c r="F33" s="60">
        <f>ROUND(C33*E33,2)</f>
        <v>4196.6099999999997</v>
      </c>
      <c r="G33" s="88"/>
      <c r="H33" s="68"/>
      <c r="I33" s="63">
        <f t="shared" ref="I33:I51" si="4">ROUND(H33*(1+$G$8),2)</f>
        <v>0</v>
      </c>
      <c r="J33" s="63">
        <f t="shared" ref="J33:J51" si="5">ROUND(C33*I33,2)</f>
        <v>0</v>
      </c>
    </row>
    <row r="34" spans="1:10" s="69" customFormat="1">
      <c r="A34" s="56" t="s">
        <v>40</v>
      </c>
      <c r="B34" s="57" t="s">
        <v>41</v>
      </c>
      <c r="C34" s="58">
        <f>[1]QUANT!D26</f>
        <v>1073.9349400000001</v>
      </c>
      <c r="D34" s="56" t="str">
        <f>[1]QUANT!C26</f>
        <v>m³</v>
      </c>
      <c r="E34" s="58">
        <v>0.93</v>
      </c>
      <c r="F34" s="60">
        <f>ROUND(C34*E34,2)</f>
        <v>998.76</v>
      </c>
      <c r="G34" s="88"/>
      <c r="H34" s="68"/>
      <c r="I34" s="63">
        <f t="shared" si="4"/>
        <v>0</v>
      </c>
      <c r="J34" s="63">
        <f t="shared" si="5"/>
        <v>0</v>
      </c>
    </row>
    <row r="35" spans="1:10" s="69" customFormat="1">
      <c r="A35" s="56" t="s">
        <v>42</v>
      </c>
      <c r="B35" s="57" t="s">
        <v>43</v>
      </c>
      <c r="C35" s="58">
        <f>[1]QUANT!D27</f>
        <v>6014.035664</v>
      </c>
      <c r="D35" s="56" t="str">
        <f>[1]QUANT!C27</f>
        <v>m³xkm</v>
      </c>
      <c r="E35" s="58">
        <v>1.34</v>
      </c>
      <c r="F35" s="60">
        <f>ROUND(C35*E35,2)</f>
        <v>8058.81</v>
      </c>
      <c r="G35" s="88"/>
      <c r="H35" s="68"/>
      <c r="I35" s="63">
        <f t="shared" si="4"/>
        <v>0</v>
      </c>
      <c r="J35" s="63">
        <f t="shared" si="5"/>
        <v>0</v>
      </c>
    </row>
    <row r="36" spans="1:10" s="69" customFormat="1">
      <c r="A36" s="56" t="s">
        <v>44</v>
      </c>
      <c r="B36" s="57" t="str">
        <f>[1]QUANT!B28</f>
        <v>Geotêxtil não tecido 200g/m² tipo Bidim, fornecimento e instalação, largura 30 cm</v>
      </c>
      <c r="C36" s="58">
        <f>[1]QUANT!D28</f>
        <v>591.49906481788628</v>
      </c>
      <c r="D36" s="56" t="str">
        <f>[1]QUANT!C28</f>
        <v>m²</v>
      </c>
      <c r="E36" s="58">
        <v>6.25</v>
      </c>
      <c r="F36" s="60">
        <f>ROUND(C36*E36,2)</f>
        <v>3696.87</v>
      </c>
      <c r="G36" s="88"/>
      <c r="H36" s="68"/>
      <c r="I36" s="63">
        <f t="shared" si="4"/>
        <v>0</v>
      </c>
      <c r="J36" s="63">
        <f t="shared" si="5"/>
        <v>0</v>
      </c>
    </row>
    <row r="37" spans="1:10" s="7" customFormat="1">
      <c r="A37" s="56" t="s">
        <v>45</v>
      </c>
      <c r="B37" s="57" t="str">
        <f>[1]QUANT!B29</f>
        <v xml:space="preserve">Lastro de brita n°2 - Fornecimento e espalhamento </v>
      </c>
      <c r="C37" s="58">
        <f>[1]QUANT!D29</f>
        <v>110.15999999999998</v>
      </c>
      <c r="D37" s="56" t="str">
        <f>[1]QUANT!C29</f>
        <v>m³</v>
      </c>
      <c r="E37" s="58">
        <v>128.28</v>
      </c>
      <c r="F37" s="60">
        <f>ROUND(C37*E37,2)</f>
        <v>14131.32</v>
      </c>
      <c r="G37" s="88"/>
      <c r="H37" s="89"/>
      <c r="I37" s="63">
        <f t="shared" si="4"/>
        <v>0</v>
      </c>
      <c r="J37" s="63">
        <f t="shared" si="5"/>
        <v>0</v>
      </c>
    </row>
    <row r="38" spans="1:10" s="7" customFormat="1">
      <c r="A38" s="56" t="s">
        <v>46</v>
      </c>
      <c r="B38" s="57" t="str">
        <f>[1]QUANT!B30</f>
        <v xml:space="preserve">Carga, manobra e descarga do material </v>
      </c>
      <c r="C38" s="58">
        <f>[1]QUANT!D30</f>
        <v>143.20799999999997</v>
      </c>
      <c r="D38" s="56" t="str">
        <f>[1]QUANT!C30</f>
        <v>m³</v>
      </c>
      <c r="E38" s="58">
        <v>0.93</v>
      </c>
      <c r="F38" s="60">
        <f>ROUND(C38*E38,2)</f>
        <v>133.18</v>
      </c>
      <c r="G38" s="88"/>
      <c r="H38" s="89"/>
      <c r="I38" s="63">
        <f t="shared" si="4"/>
        <v>0</v>
      </c>
      <c r="J38" s="63">
        <f t="shared" si="5"/>
        <v>0</v>
      </c>
    </row>
    <row r="39" spans="1:10" s="7" customFormat="1">
      <c r="A39" s="56" t="s">
        <v>47</v>
      </c>
      <c r="B39" s="57" t="str">
        <f>[1]QUANT!B31</f>
        <v xml:space="preserve">Transporte de material com caminhão basculante 6m³/12t </v>
      </c>
      <c r="C39" s="58">
        <f>[1]QUANT!D31</f>
        <v>2835.5183999999995</v>
      </c>
      <c r="D39" s="56" t="str">
        <f>[1]QUANT!C31</f>
        <v>m³xkm</v>
      </c>
      <c r="E39" s="58">
        <v>1.34</v>
      </c>
      <c r="F39" s="60">
        <f>ROUND(C39*E39,2)</f>
        <v>3799.59</v>
      </c>
      <c r="G39" s="88"/>
      <c r="H39" s="89"/>
      <c r="I39" s="63">
        <f t="shared" si="4"/>
        <v>0</v>
      </c>
      <c r="J39" s="63">
        <f t="shared" si="5"/>
        <v>0</v>
      </c>
    </row>
    <row r="40" spans="1:10" s="7" customFormat="1">
      <c r="A40" s="56" t="s">
        <v>48</v>
      </c>
      <c r="B40" s="57" t="str">
        <f>[1]QUANT!B32</f>
        <v>Fornecimento e assentamento de tubos de concreto diâmetro = 300mm, simples</v>
      </c>
      <c r="C40" s="58">
        <f>[1]QUANT!D32</f>
        <v>35</v>
      </c>
      <c r="D40" s="56" t="str">
        <f>[1]QUANT!C32</f>
        <v>m</v>
      </c>
      <c r="E40" s="58">
        <v>60.09</v>
      </c>
      <c r="F40" s="60">
        <f>ROUND(C40*E40,2)</f>
        <v>2103.15</v>
      </c>
      <c r="G40" s="88"/>
      <c r="H40" s="89"/>
      <c r="I40" s="63">
        <f t="shared" si="4"/>
        <v>0</v>
      </c>
      <c r="J40" s="63">
        <f t="shared" si="5"/>
        <v>0</v>
      </c>
    </row>
    <row r="41" spans="1:10" s="7" customFormat="1" ht="24">
      <c r="A41" s="56" t="s">
        <v>49</v>
      </c>
      <c r="B41" s="57" t="str">
        <f>[1]QUANT!B33</f>
        <v>Fornecimento e assentamento de tubos de concreto diâmetro = 600 mm, armado, classe PA - 1</v>
      </c>
      <c r="C41" s="58">
        <f>[1]QUANT!D33</f>
        <v>731</v>
      </c>
      <c r="D41" s="56" t="str">
        <f>[1]QUANT!C33</f>
        <v>m</v>
      </c>
      <c r="E41" s="58">
        <v>189.27</v>
      </c>
      <c r="F41" s="60">
        <f>ROUND(C41*E41,2)</f>
        <v>138356.37</v>
      </c>
      <c r="G41" s="88"/>
      <c r="H41" s="89"/>
      <c r="I41" s="63">
        <f t="shared" si="4"/>
        <v>0</v>
      </c>
      <c r="J41" s="63">
        <f t="shared" si="5"/>
        <v>0</v>
      </c>
    </row>
    <row r="42" spans="1:10" s="7" customFormat="1" ht="24">
      <c r="A42" s="56" t="s">
        <v>50</v>
      </c>
      <c r="B42" s="57" t="str">
        <f>[1]QUANT!B34</f>
        <v>Fornecimento e assentamento de tubos de concreto diâmetro = 1000 mm, armado, classe PA - 2</v>
      </c>
      <c r="C42" s="58">
        <f>[1]QUANT!D34</f>
        <v>24</v>
      </c>
      <c r="D42" s="56" t="str">
        <f>[1]QUANT!C34</f>
        <v>m</v>
      </c>
      <c r="E42" s="58">
        <v>413.71</v>
      </c>
      <c r="F42" s="60">
        <f>ROUND(C42*E42,2)</f>
        <v>9929.0400000000009</v>
      </c>
      <c r="G42" s="88"/>
      <c r="H42" s="89"/>
      <c r="I42" s="63">
        <f t="shared" si="4"/>
        <v>0</v>
      </c>
      <c r="J42" s="63">
        <f t="shared" si="5"/>
        <v>0</v>
      </c>
    </row>
    <row r="43" spans="1:10" s="7" customFormat="1">
      <c r="A43" s="56" t="s">
        <v>51</v>
      </c>
      <c r="B43" s="57" t="str">
        <f>[1]QUANT!B35</f>
        <v>Boca de Lobo simples, gaveta - BLS 01 areia e brita comerciais</v>
      </c>
      <c r="C43" s="58">
        <f>[1]QUANT!D35</f>
        <v>27</v>
      </c>
      <c r="D43" s="56" t="str">
        <f>[1]QUANT!C35</f>
        <v>und</v>
      </c>
      <c r="E43" s="58">
        <v>909.15</v>
      </c>
      <c r="F43" s="60">
        <f>ROUND(C43*E43,2)</f>
        <v>24547.05</v>
      </c>
      <c r="G43" s="88"/>
      <c r="H43" s="89"/>
      <c r="I43" s="63">
        <f t="shared" si="4"/>
        <v>0</v>
      </c>
      <c r="J43" s="63">
        <f t="shared" si="5"/>
        <v>0</v>
      </c>
    </row>
    <row r="44" spans="1:10" s="7" customFormat="1">
      <c r="A44" s="56" t="s">
        <v>52</v>
      </c>
      <c r="B44" s="57" t="str">
        <f>[1]QUANT!B36</f>
        <v>Caixa de ligação e passagem - tipo CLP 02 - 600mm - Padrão DNIT</v>
      </c>
      <c r="C44" s="58">
        <f>[1]QUANT!D36</f>
        <v>16</v>
      </c>
      <c r="D44" s="56" t="str">
        <f>[1]QUANT!C36</f>
        <v>und</v>
      </c>
      <c r="E44" s="58">
        <v>1529.95</v>
      </c>
      <c r="F44" s="60">
        <f>ROUND(C44*E44,2)</f>
        <v>24479.200000000001</v>
      </c>
      <c r="G44" s="88"/>
      <c r="H44" s="89"/>
      <c r="I44" s="63">
        <f t="shared" si="4"/>
        <v>0</v>
      </c>
      <c r="J44" s="63">
        <f t="shared" si="5"/>
        <v>0</v>
      </c>
    </row>
    <row r="45" spans="1:10" s="7" customFormat="1">
      <c r="A45" s="56" t="s">
        <v>53</v>
      </c>
      <c r="B45" s="57" t="str">
        <f>[1]QUANT!B37</f>
        <v>Caixa de ligação e passagem - tipo CLP 04 - 1000mm - Padrão DNIT</v>
      </c>
      <c r="C45" s="58">
        <f>[1]QUANT!D37</f>
        <v>1</v>
      </c>
      <c r="D45" s="56" t="str">
        <f>[1]QUANT!C37</f>
        <v>und</v>
      </c>
      <c r="E45" s="58">
        <v>2689.73</v>
      </c>
      <c r="F45" s="60">
        <f>ROUND(C45*E45,2)</f>
        <v>2689.73</v>
      </c>
      <c r="G45" s="88"/>
      <c r="H45" s="89"/>
      <c r="I45" s="63">
        <f t="shared" si="4"/>
        <v>0</v>
      </c>
      <c r="J45" s="63">
        <f t="shared" si="5"/>
        <v>0</v>
      </c>
    </row>
    <row r="46" spans="1:10" s="7" customFormat="1">
      <c r="A46" s="56" t="s">
        <v>54</v>
      </c>
      <c r="B46" s="57" t="str">
        <f>[1]QUANT!B38</f>
        <v>Poço de Visita - tipo PVI 02 - 600mm - Padrão DNIT</v>
      </c>
      <c r="C46" s="58">
        <f>[1]QUANT!D38</f>
        <v>8</v>
      </c>
      <c r="D46" s="56" t="str">
        <f>[1]QUANT!C38</f>
        <v>und</v>
      </c>
      <c r="E46" s="58">
        <v>2046.57</v>
      </c>
      <c r="F46" s="60">
        <f>ROUND(C46*E46,2)</f>
        <v>16372.56</v>
      </c>
      <c r="G46" s="88"/>
      <c r="H46" s="89"/>
      <c r="I46" s="63">
        <f t="shared" si="4"/>
        <v>0</v>
      </c>
      <c r="J46" s="63">
        <f t="shared" si="5"/>
        <v>0</v>
      </c>
    </row>
    <row r="47" spans="1:10" s="7" customFormat="1">
      <c r="A47" s="56" t="s">
        <v>55</v>
      </c>
      <c r="B47" s="57" t="str">
        <f>[1]QUANT!B39</f>
        <v>Chaminé do poço de visita - CPV 02 - Padrão DNIT</v>
      </c>
      <c r="C47" s="58">
        <f>[1]QUANT!D39</f>
        <v>8</v>
      </c>
      <c r="D47" s="56" t="str">
        <f>[1]QUANT!C39</f>
        <v>und</v>
      </c>
      <c r="E47" s="58">
        <v>1492.45</v>
      </c>
      <c r="F47" s="60">
        <f>ROUND(C47*E47,2)</f>
        <v>11939.6</v>
      </c>
      <c r="G47" s="88"/>
      <c r="H47" s="89"/>
      <c r="I47" s="63">
        <f t="shared" si="4"/>
        <v>0</v>
      </c>
      <c r="J47" s="63">
        <f t="shared" si="5"/>
        <v>0</v>
      </c>
    </row>
    <row r="48" spans="1:10" s="7" customFormat="1">
      <c r="A48" s="56" t="s">
        <v>56</v>
      </c>
      <c r="B48" s="57" t="str">
        <f>[1]QUANT!B40</f>
        <v xml:space="preserve">Macadame Seco com brita comercial, fornecimento e execução (reaterro) </v>
      </c>
      <c r="C48" s="58">
        <f>[1]QUANT!D40</f>
        <v>2434.1521329940961</v>
      </c>
      <c r="D48" s="56" t="str">
        <f>[1]QUANT!C40</f>
        <v>m³</v>
      </c>
      <c r="E48" s="58">
        <v>104.11</v>
      </c>
      <c r="F48" s="60">
        <f>ROUND(C48*E48,2)</f>
        <v>253419.58</v>
      </c>
      <c r="G48" s="88"/>
      <c r="H48" s="89"/>
      <c r="I48" s="63">
        <f t="shared" si="4"/>
        <v>0</v>
      </c>
      <c r="J48" s="63">
        <f t="shared" si="5"/>
        <v>0</v>
      </c>
    </row>
    <row r="49" spans="1:10" s="7" customFormat="1">
      <c r="A49" s="56" t="s">
        <v>57</v>
      </c>
      <c r="B49" s="57" t="str">
        <f>[1]QUANT!B41</f>
        <v xml:space="preserve">Carga, manobra e descarga do material </v>
      </c>
      <c r="C49" s="58">
        <f>[1]QUANT!D41</f>
        <v>3164.3977728923251</v>
      </c>
      <c r="D49" s="56" t="str">
        <f>[1]QUANT!C41</f>
        <v>m³</v>
      </c>
      <c r="E49" s="58">
        <v>0.93</v>
      </c>
      <c r="F49" s="60">
        <f>ROUND(C49*E49,2)</f>
        <v>2942.89</v>
      </c>
      <c r="G49" s="88"/>
      <c r="H49" s="89"/>
      <c r="I49" s="63">
        <f t="shared" si="4"/>
        <v>0</v>
      </c>
      <c r="J49" s="63">
        <f t="shared" si="5"/>
        <v>0</v>
      </c>
    </row>
    <row r="50" spans="1:10" s="7" customFormat="1">
      <c r="A50" s="56" t="s">
        <v>58</v>
      </c>
      <c r="B50" s="57" t="str">
        <f>[1]QUANT!B42</f>
        <v xml:space="preserve">Transporte de material com caminhão basculante 6m³/12t </v>
      </c>
      <c r="C50" s="58">
        <f>[1]QUANT!D42</f>
        <v>62655.075903268036</v>
      </c>
      <c r="D50" s="56" t="str">
        <f>[1]QUANT!C42</f>
        <v>m³xkm</v>
      </c>
      <c r="E50" s="58">
        <v>1.34</v>
      </c>
      <c r="F50" s="60">
        <f>ROUND(C50*E50,2)</f>
        <v>83957.8</v>
      </c>
      <c r="G50" s="88"/>
      <c r="H50" s="89"/>
      <c r="I50" s="63">
        <f t="shared" si="4"/>
        <v>0</v>
      </c>
      <c r="J50" s="63">
        <f t="shared" si="5"/>
        <v>0</v>
      </c>
    </row>
    <row r="51" spans="1:10" s="7" customFormat="1">
      <c r="A51" s="56" t="s">
        <v>59</v>
      </c>
      <c r="B51" s="57" t="str">
        <f>[1]QUANT!B43</f>
        <v>Boca de bueiro para BSTC 1000mm - padrão DNIT</v>
      </c>
      <c r="C51" s="58">
        <f>[1]QUANT!D43</f>
        <v>1</v>
      </c>
      <c r="D51" s="56" t="str">
        <f>[1]QUANT!C43</f>
        <v>und</v>
      </c>
      <c r="E51" s="58">
        <v>3802.86</v>
      </c>
      <c r="F51" s="60">
        <f>ROUND(C51*E51,2)</f>
        <v>3802.86</v>
      </c>
      <c r="G51" s="88"/>
      <c r="H51" s="89"/>
      <c r="I51" s="63">
        <f t="shared" si="4"/>
        <v>0</v>
      </c>
      <c r="J51" s="63">
        <f t="shared" si="5"/>
        <v>0</v>
      </c>
    </row>
    <row r="52" spans="1:10" s="69" customFormat="1" ht="9.9499999999999993" customHeight="1">
      <c r="A52" s="72"/>
      <c r="B52" s="73"/>
      <c r="C52" s="74"/>
      <c r="D52" s="75"/>
      <c r="E52" s="74"/>
      <c r="F52" s="74"/>
      <c r="G52" s="77"/>
      <c r="H52" s="78"/>
      <c r="I52" s="78"/>
      <c r="J52" s="79"/>
    </row>
    <row r="53" spans="1:10" s="69" customFormat="1">
      <c r="A53" s="83">
        <v>2</v>
      </c>
      <c r="B53" s="90" t="str">
        <f>[1]QUANT!B45</f>
        <v>PAVIMENTAÇÃO ASFÁLTICA</v>
      </c>
      <c r="C53" s="91"/>
      <c r="D53" s="92"/>
      <c r="E53" s="91"/>
      <c r="F53" s="88">
        <f>SUBTOTAL(9,F54:F75)</f>
        <v>2287074.9899999998</v>
      </c>
      <c r="G53" s="93">
        <f>F53/$F$194</f>
        <v>0.39033475487269975</v>
      </c>
      <c r="H53" s="91"/>
      <c r="I53" s="91"/>
      <c r="J53" s="91"/>
    </row>
    <row r="54" spans="1:10" s="69" customFormat="1" ht="42" customHeight="1">
      <c r="A54" s="56" t="s">
        <v>60</v>
      </c>
      <c r="B54" s="94" t="s">
        <v>61</v>
      </c>
      <c r="C54" s="58">
        <f>'[1]2.PAVI'!I11</f>
        <v>2568.1</v>
      </c>
      <c r="D54" s="56" t="str">
        <f>[1]QUANT!C46</f>
        <v>m³</v>
      </c>
      <c r="E54" s="58">
        <v>2.67</v>
      </c>
      <c r="F54" s="60">
        <f>ROUND(C54*E54,2)</f>
        <v>6856.83</v>
      </c>
      <c r="G54" s="91"/>
      <c r="H54" s="68"/>
      <c r="I54" s="63">
        <f t="shared" ref="I54:I75" si="6">ROUND(H54*(1+$G$8),2)</f>
        <v>0</v>
      </c>
      <c r="J54" s="63">
        <f t="shared" ref="J54:J75" si="7">ROUND(C54*I54,2)</f>
        <v>0</v>
      </c>
    </row>
    <row r="55" spans="1:10" s="69" customFormat="1" ht="24">
      <c r="A55" s="56" t="s">
        <v>62</v>
      </c>
      <c r="B55" s="95" t="s">
        <v>63</v>
      </c>
      <c r="C55" s="58">
        <f>'[1]2.PAVI'!N16</f>
        <v>652.86</v>
      </c>
      <c r="D55" s="56" t="s">
        <v>32</v>
      </c>
      <c r="E55" s="58">
        <v>99.01</v>
      </c>
      <c r="F55" s="60">
        <f>ROUND(C55*E55,2)</f>
        <v>64639.67</v>
      </c>
      <c r="G55" s="91"/>
      <c r="H55" s="68"/>
      <c r="I55" s="63">
        <f t="shared" si="6"/>
        <v>0</v>
      </c>
      <c r="J55" s="63">
        <f t="shared" si="7"/>
        <v>0</v>
      </c>
    </row>
    <row r="56" spans="1:10" s="7" customFormat="1">
      <c r="A56" s="56" t="s">
        <v>64</v>
      </c>
      <c r="B56" s="95" t="s">
        <v>65</v>
      </c>
      <c r="C56" s="58">
        <f>[1]QUANT!D48</f>
        <v>4314.41</v>
      </c>
      <c r="D56" s="56" t="str">
        <f>[1]QUANT!C48</f>
        <v>m³xkm</v>
      </c>
      <c r="E56" s="58">
        <v>1.34</v>
      </c>
      <c r="F56" s="60">
        <f>ROUND(C56*E56,2)</f>
        <v>5781.31</v>
      </c>
      <c r="G56" s="91"/>
      <c r="H56" s="89"/>
      <c r="I56" s="63">
        <f t="shared" si="6"/>
        <v>0</v>
      </c>
      <c r="J56" s="63">
        <f t="shared" si="7"/>
        <v>0</v>
      </c>
    </row>
    <row r="57" spans="1:10" s="69" customFormat="1" ht="36">
      <c r="A57" s="56" t="s">
        <v>66</v>
      </c>
      <c r="B57" s="95" t="s">
        <v>67</v>
      </c>
      <c r="C57" s="58">
        <f>[1]QUANT!D49</f>
        <v>5395.25</v>
      </c>
      <c r="D57" s="56" t="str">
        <f>[1]QUANT!C49</f>
        <v>m²</v>
      </c>
      <c r="E57" s="58">
        <v>1.72</v>
      </c>
      <c r="F57" s="60">
        <f>ROUND(C57*E57,2)</f>
        <v>9279.83</v>
      </c>
      <c r="G57" s="91"/>
      <c r="H57" s="68"/>
      <c r="I57" s="63">
        <f t="shared" si="6"/>
        <v>0</v>
      </c>
      <c r="J57" s="63">
        <f t="shared" si="7"/>
        <v>0</v>
      </c>
    </row>
    <row r="58" spans="1:10" s="69" customFormat="1">
      <c r="A58" s="56" t="s">
        <v>68</v>
      </c>
      <c r="B58" s="95" t="s">
        <v>69</v>
      </c>
      <c r="C58" s="58">
        <f>'[1]2.PAVI'!J35</f>
        <v>1815.02802</v>
      </c>
      <c r="D58" s="56" t="str">
        <f>[1]QUANT!C50</f>
        <v>m³</v>
      </c>
      <c r="E58" s="58">
        <v>99.01</v>
      </c>
      <c r="F58" s="60">
        <f>ROUND(C58*E58,2)</f>
        <v>179705.92</v>
      </c>
      <c r="G58" s="91"/>
      <c r="H58" s="68"/>
      <c r="I58" s="63">
        <f t="shared" si="6"/>
        <v>0</v>
      </c>
      <c r="J58" s="63">
        <f t="shared" si="7"/>
        <v>0</v>
      </c>
    </row>
    <row r="59" spans="1:10" s="69" customFormat="1" ht="24">
      <c r="A59" s="56" t="s">
        <v>70</v>
      </c>
      <c r="B59" s="95" t="s">
        <v>71</v>
      </c>
      <c r="C59" s="58">
        <f>'[1]2.PAVI'!D16</f>
        <v>7756.53</v>
      </c>
      <c r="D59" s="56" t="s">
        <v>35</v>
      </c>
      <c r="E59" s="58">
        <v>0.76</v>
      </c>
      <c r="F59" s="60">
        <f>ROUND(C59*E59,2)</f>
        <v>5894.96</v>
      </c>
      <c r="G59" s="91"/>
      <c r="H59" s="68"/>
      <c r="I59" s="63">
        <f t="shared" si="6"/>
        <v>0</v>
      </c>
      <c r="J59" s="63">
        <f t="shared" si="7"/>
        <v>0</v>
      </c>
    </row>
    <row r="60" spans="1:10" s="69" customFormat="1" ht="24">
      <c r="A60" s="56" t="s">
        <v>72</v>
      </c>
      <c r="B60" s="95" t="str">
        <f>[1]QUANT!B54</f>
        <v>Geogrelha unidirecional com resistência a tração de 400KN/m - fornecimento e instalação</v>
      </c>
      <c r="C60" s="58">
        <f>[1]QUANT!D54</f>
        <v>7543.51</v>
      </c>
      <c r="D60" s="56" t="str">
        <f>[1]QUANT!C54</f>
        <v>m²</v>
      </c>
      <c r="E60" s="58">
        <v>74.430000000000007</v>
      </c>
      <c r="F60" s="60">
        <f>ROUND(C60*E60,2)</f>
        <v>561463.44999999995</v>
      </c>
      <c r="G60" s="91"/>
      <c r="H60" s="68"/>
      <c r="I60" s="63">
        <f t="shared" si="6"/>
        <v>0</v>
      </c>
      <c r="J60" s="63">
        <f t="shared" si="7"/>
        <v>0</v>
      </c>
    </row>
    <row r="61" spans="1:10" s="69" customFormat="1" ht="24">
      <c r="A61" s="56" t="s">
        <v>73</v>
      </c>
      <c r="B61" s="95" t="str">
        <f>[1]QUANT!B55</f>
        <v xml:space="preserve">Macadame Seco com brita comercial, fornecimento e execução ((e=50cm abaixo da pista de rolamento - e=1,17cm abaixo do passeio)  </v>
      </c>
      <c r="C61" s="58">
        <f>[1]QUANT!D55</f>
        <v>3130.3878670059039</v>
      </c>
      <c r="D61" s="56" t="str">
        <f>[1]QUANT!C55</f>
        <v>m³</v>
      </c>
      <c r="E61" s="58">
        <v>104.11</v>
      </c>
      <c r="F61" s="60">
        <f>ROUND(C61*E61,2)</f>
        <v>325904.68</v>
      </c>
      <c r="G61" s="91"/>
      <c r="H61" s="68"/>
      <c r="I61" s="63">
        <f t="shared" si="6"/>
        <v>0</v>
      </c>
      <c r="J61" s="63">
        <f t="shared" si="7"/>
        <v>0</v>
      </c>
    </row>
    <row r="62" spans="1:10" s="69" customFormat="1">
      <c r="A62" s="56" t="s">
        <v>74</v>
      </c>
      <c r="B62" s="95" t="s">
        <v>75</v>
      </c>
      <c r="C62" s="58">
        <f>[1]QUANT!D56</f>
        <v>4069.5042271076754</v>
      </c>
      <c r="D62" s="56" t="str">
        <f>[1]QUANT!C56</f>
        <v>m³</v>
      </c>
      <c r="E62" s="58">
        <v>0.93</v>
      </c>
      <c r="F62" s="60">
        <f>ROUND(C62*E62,2)</f>
        <v>3784.64</v>
      </c>
      <c r="G62" s="91"/>
      <c r="H62" s="68"/>
      <c r="I62" s="63">
        <f t="shared" si="6"/>
        <v>0</v>
      </c>
      <c r="J62" s="63">
        <f t="shared" si="7"/>
        <v>0</v>
      </c>
    </row>
    <row r="63" spans="1:10" s="69" customFormat="1">
      <c r="A63" s="56" t="s">
        <v>76</v>
      </c>
      <c r="B63" s="95" t="s">
        <v>77</v>
      </c>
      <c r="C63" s="58">
        <f>[1]QUANT!D57</f>
        <v>80576.183696731983</v>
      </c>
      <c r="D63" s="56" t="str">
        <f>[1]QUANT!C57</f>
        <v>m³xkm</v>
      </c>
      <c r="E63" s="58">
        <v>1.34</v>
      </c>
      <c r="F63" s="60">
        <f>ROUND(C63*E63,2)</f>
        <v>107972.09</v>
      </c>
      <c r="G63" s="91"/>
      <c r="H63" s="68"/>
      <c r="I63" s="63">
        <f t="shared" si="6"/>
        <v>0</v>
      </c>
      <c r="J63" s="63">
        <f t="shared" si="7"/>
        <v>0</v>
      </c>
    </row>
    <row r="64" spans="1:10" s="69" customFormat="1" ht="36">
      <c r="A64" s="56" t="s">
        <v>78</v>
      </c>
      <c r="B64" s="94" t="s">
        <v>79</v>
      </c>
      <c r="C64" s="58">
        <f>[1]QUANT!D58</f>
        <v>1416.8999999999999</v>
      </c>
      <c r="D64" s="56" t="str">
        <f>[1]QUANT!C58</f>
        <v>m³</v>
      </c>
      <c r="E64" s="58">
        <v>97.63</v>
      </c>
      <c r="F64" s="60">
        <f>ROUND(C64*E64,2)</f>
        <v>138331.95000000001</v>
      </c>
      <c r="G64" s="91"/>
      <c r="H64" s="68"/>
      <c r="I64" s="63">
        <f t="shared" si="6"/>
        <v>0</v>
      </c>
      <c r="J64" s="63">
        <f t="shared" si="7"/>
        <v>0</v>
      </c>
    </row>
    <row r="65" spans="1:13" s="69" customFormat="1">
      <c r="A65" s="56" t="s">
        <v>80</v>
      </c>
      <c r="B65" s="95" t="s">
        <v>81</v>
      </c>
      <c r="C65" s="58">
        <f>[1]QUANT!D59</f>
        <v>1841.9699999999998</v>
      </c>
      <c r="D65" s="56" t="str">
        <f>[1]QUANT!C59</f>
        <v>m³</v>
      </c>
      <c r="E65" s="58">
        <v>0.93</v>
      </c>
      <c r="F65" s="60">
        <f>ROUND(C65*E65,2)</f>
        <v>1713.03</v>
      </c>
      <c r="G65" s="91"/>
      <c r="H65" s="68"/>
      <c r="I65" s="63">
        <f t="shared" si="6"/>
        <v>0</v>
      </c>
      <c r="J65" s="63">
        <f t="shared" si="7"/>
        <v>0</v>
      </c>
    </row>
    <row r="66" spans="1:13" s="69" customFormat="1">
      <c r="A66" s="56" t="s">
        <v>82</v>
      </c>
      <c r="B66" s="95" t="s">
        <v>83</v>
      </c>
      <c r="C66" s="58">
        <f>[1]QUANT!D60</f>
        <v>36471.005999999994</v>
      </c>
      <c r="D66" s="56" t="str">
        <f>[1]QUANT!C60</f>
        <v>m³xkm</v>
      </c>
      <c r="E66" s="58">
        <v>1.34</v>
      </c>
      <c r="F66" s="60">
        <f>ROUND(C66*E66,2)</f>
        <v>48871.15</v>
      </c>
      <c r="G66" s="91"/>
      <c r="H66" s="68"/>
      <c r="I66" s="63">
        <f t="shared" si="6"/>
        <v>0</v>
      </c>
      <c r="J66" s="63">
        <f t="shared" si="7"/>
        <v>0</v>
      </c>
    </row>
    <row r="67" spans="1:13" s="69" customFormat="1">
      <c r="A67" s="56" t="s">
        <v>84</v>
      </c>
      <c r="B67" s="95" t="str">
        <f>[1]QUANT!B61</f>
        <v>Base de brita graduada e=25cm, fornecimento e execução</v>
      </c>
      <c r="C67" s="58">
        <f>[1]QUANT!D61</f>
        <v>1180.75</v>
      </c>
      <c r="D67" s="56" t="str">
        <f>[1]QUANT!C61</f>
        <v>m³</v>
      </c>
      <c r="E67" s="58">
        <v>134.08000000000001</v>
      </c>
      <c r="F67" s="60">
        <f>ROUND(C67*E67,2)</f>
        <v>158314.96</v>
      </c>
      <c r="G67" s="91"/>
      <c r="H67" s="68"/>
      <c r="I67" s="63">
        <f t="shared" si="6"/>
        <v>0</v>
      </c>
      <c r="J67" s="63">
        <f t="shared" si="7"/>
        <v>0</v>
      </c>
    </row>
    <row r="68" spans="1:13" s="69" customFormat="1">
      <c r="A68" s="56" t="s">
        <v>85</v>
      </c>
      <c r="B68" s="95" t="s">
        <v>86</v>
      </c>
      <c r="C68" s="58">
        <f>[1]QUANT!D62</f>
        <v>1731.8060249999999</v>
      </c>
      <c r="D68" s="56" t="str">
        <f>[1]QUANT!C62</f>
        <v>m³</v>
      </c>
      <c r="E68" s="58">
        <v>0.93</v>
      </c>
      <c r="F68" s="60">
        <f>ROUND(C68*E68,2)</f>
        <v>1610.58</v>
      </c>
      <c r="G68" s="91"/>
      <c r="H68" s="68"/>
      <c r="I68" s="63">
        <f t="shared" si="6"/>
        <v>0</v>
      </c>
      <c r="J68" s="63">
        <f t="shared" si="7"/>
        <v>0</v>
      </c>
    </row>
    <row r="69" spans="1:13" s="69" customFormat="1">
      <c r="A69" s="56" t="s">
        <v>87</v>
      </c>
      <c r="B69" s="95" t="s">
        <v>88</v>
      </c>
      <c r="C69" s="58">
        <f>[1]QUANT!D63</f>
        <v>23378.850000000002</v>
      </c>
      <c r="D69" s="56" t="str">
        <f>[1]QUANT!C63</f>
        <v>m³xkm</v>
      </c>
      <c r="E69" s="58">
        <v>1.34</v>
      </c>
      <c r="F69" s="60">
        <f>ROUND(C69*E69,2)</f>
        <v>31327.66</v>
      </c>
      <c r="G69" s="91"/>
      <c r="H69" s="68"/>
      <c r="I69" s="63">
        <f t="shared" si="6"/>
        <v>0</v>
      </c>
      <c r="J69" s="63">
        <f t="shared" si="7"/>
        <v>0</v>
      </c>
    </row>
    <row r="70" spans="1:13" s="69" customFormat="1" ht="13.5" customHeight="1">
      <c r="A70" s="56" t="s">
        <v>89</v>
      </c>
      <c r="B70" s="95" t="s">
        <v>90</v>
      </c>
      <c r="C70" s="58">
        <f>[1]QUANT!D64</f>
        <v>4723</v>
      </c>
      <c r="D70" s="56" t="str">
        <f>[1]QUANT!C64</f>
        <v>m²</v>
      </c>
      <c r="E70" s="58">
        <v>7.86</v>
      </c>
      <c r="F70" s="60">
        <f>ROUND(C70*E70,2)</f>
        <v>37122.78</v>
      </c>
      <c r="G70" s="91"/>
      <c r="H70" s="68"/>
      <c r="I70" s="63">
        <f t="shared" si="6"/>
        <v>0</v>
      </c>
      <c r="J70" s="63">
        <f t="shared" si="7"/>
        <v>0</v>
      </c>
    </row>
    <row r="71" spans="1:13" s="69" customFormat="1" ht="24">
      <c r="A71" s="56" t="s">
        <v>91</v>
      </c>
      <c r="B71" s="95" t="s">
        <v>92</v>
      </c>
      <c r="C71" s="58">
        <f>[1]QUANT!D65</f>
        <v>4723</v>
      </c>
      <c r="D71" s="56" t="str">
        <f>[1]QUANT!C65</f>
        <v>m²</v>
      </c>
      <c r="E71" s="58">
        <v>2.0699999999999998</v>
      </c>
      <c r="F71" s="60">
        <f>ROUND(C71*E71,2)</f>
        <v>9776.61</v>
      </c>
      <c r="G71" s="91"/>
      <c r="H71" s="68"/>
      <c r="I71" s="63">
        <f t="shared" si="6"/>
        <v>0</v>
      </c>
      <c r="J71" s="63">
        <f t="shared" si="7"/>
        <v>0</v>
      </c>
    </row>
    <row r="72" spans="1:13" s="69" customFormat="1" ht="24">
      <c r="A72" s="56" t="s">
        <v>93</v>
      </c>
      <c r="B72" s="95" t="str">
        <f>[1]QUANT!B66</f>
        <v>Concreto betuminoso usinado a quente (CBUQ) com CAP 50/70, capa de rolamento, incluindo usinagem e aplicação, e=10cm, excluindo transporte</v>
      </c>
      <c r="C72" s="58">
        <f>[1]QUANT!D66</f>
        <v>472.3</v>
      </c>
      <c r="D72" s="56" t="str">
        <f>[1]QUANT!C66</f>
        <v>m³</v>
      </c>
      <c r="E72" s="58">
        <v>1099.57</v>
      </c>
      <c r="F72" s="60">
        <f>ROUND(C72*E72,2)</f>
        <v>519326.91</v>
      </c>
      <c r="G72" s="91"/>
      <c r="H72" s="68"/>
      <c r="I72" s="63">
        <f t="shared" si="6"/>
        <v>0</v>
      </c>
      <c r="J72" s="63">
        <f t="shared" si="7"/>
        <v>0</v>
      </c>
    </row>
    <row r="73" spans="1:13" s="69" customFormat="1">
      <c r="A73" s="56" t="s">
        <v>94</v>
      </c>
      <c r="B73" s="95" t="str">
        <f>[1]QUANT!B67</f>
        <v>Transporte comercial de (CBUQ) com CAP 50/70</v>
      </c>
      <c r="C73" s="58">
        <f>[1]QUANT!D67</f>
        <v>22752.29682</v>
      </c>
      <c r="D73" s="56" t="str">
        <f>[1]QUANT!C67</f>
        <v>txkm</v>
      </c>
      <c r="E73" s="58">
        <v>0.71</v>
      </c>
      <c r="F73" s="60">
        <f>ROUND(C73*E73,2)</f>
        <v>16154.13</v>
      </c>
      <c r="G73" s="91"/>
      <c r="H73" s="68"/>
      <c r="I73" s="63">
        <f t="shared" si="6"/>
        <v>0</v>
      </c>
      <c r="J73" s="63">
        <f t="shared" si="7"/>
        <v>0</v>
      </c>
    </row>
    <row r="74" spans="1:13" s="69" customFormat="1" ht="24">
      <c r="A74" s="56" t="s">
        <v>95</v>
      </c>
      <c r="B74" s="95" t="str">
        <f>[1]QUANT!B68</f>
        <v>Fornecimento e assentamento de guia (meio-fio), pré-fabricado, dimensões 100X15X13X30 cm - Canteiros e Calçadas</v>
      </c>
      <c r="C74" s="58">
        <f>[1]QUANT!D68</f>
        <v>1154.42</v>
      </c>
      <c r="D74" s="56" t="str">
        <f>[1]QUANT!C68</f>
        <v>m</v>
      </c>
      <c r="E74" s="58">
        <v>43.69</v>
      </c>
      <c r="F74" s="60">
        <f>ROUND(C74*E74,2)</f>
        <v>50436.61</v>
      </c>
      <c r="G74" s="91"/>
      <c r="H74" s="62"/>
      <c r="I74" s="63">
        <f t="shared" si="6"/>
        <v>0</v>
      </c>
      <c r="J74" s="63">
        <f t="shared" si="7"/>
        <v>0</v>
      </c>
      <c r="K74"/>
      <c r="L74"/>
      <c r="M74"/>
    </row>
    <row r="75" spans="1:13" s="69" customFormat="1" ht="12.75" customHeight="1">
      <c r="A75" s="56" t="s">
        <v>96</v>
      </c>
      <c r="B75" s="95" t="str">
        <f>[1]QUANT!B69</f>
        <v>Caiação em Meio-fio - 2 demãos</v>
      </c>
      <c r="C75" s="58">
        <f>[1]QUANT!D69</f>
        <v>577.21</v>
      </c>
      <c r="D75" s="56" t="str">
        <f>[1]QUANT!C69</f>
        <v>m²</v>
      </c>
      <c r="E75" s="58">
        <v>4.8600000000000003</v>
      </c>
      <c r="F75" s="60">
        <f>ROUND(C75*E75,2)</f>
        <v>2805.24</v>
      </c>
      <c r="G75" s="91"/>
      <c r="H75" s="62"/>
      <c r="I75" s="63">
        <f t="shared" si="6"/>
        <v>0</v>
      </c>
      <c r="J75" s="63">
        <f t="shared" si="7"/>
        <v>0</v>
      </c>
      <c r="K75"/>
      <c r="L75"/>
      <c r="M75"/>
    </row>
    <row r="76" spans="1:13" s="69" customFormat="1" ht="9.9499999999999993" customHeight="1">
      <c r="A76" s="72"/>
      <c r="B76" s="73"/>
      <c r="C76" s="74"/>
      <c r="D76" s="75"/>
      <c r="E76" s="74"/>
      <c r="F76" s="74"/>
      <c r="G76" s="77"/>
      <c r="H76" s="78"/>
      <c r="I76" s="78"/>
      <c r="J76" s="79"/>
    </row>
    <row r="77" spans="1:13">
      <c r="A77" s="83">
        <v>3</v>
      </c>
      <c r="B77" s="84" t="str">
        <f>'[1]3.SINAL'!B10</f>
        <v>SINALIZAÇÃO</v>
      </c>
      <c r="C77" s="96"/>
      <c r="D77" s="97"/>
      <c r="E77" s="97"/>
      <c r="F77" s="98">
        <f>SUBTOTAL(9,F78:F87)</f>
        <v>36173.21</v>
      </c>
      <c r="G77" s="87">
        <f>F77/$F$194</f>
        <v>6.1736764732444093E-3</v>
      </c>
      <c r="H77" s="90"/>
      <c r="I77" s="90"/>
      <c r="J77" s="90"/>
    </row>
    <row r="78" spans="1:13">
      <c r="A78" s="56" t="s">
        <v>97</v>
      </c>
      <c r="B78" s="99" t="str">
        <f>'[1]3.SINAL'!B11</f>
        <v>Pintura de setas e zebrados - Ciclofaixa e Cruzamentos</v>
      </c>
      <c r="C78" s="60">
        <f>[1]QUANT!D72</f>
        <v>163.99</v>
      </c>
      <c r="D78" s="56" t="str">
        <f>[1]QUANT!C72</f>
        <v>m²</v>
      </c>
      <c r="E78" s="58">
        <v>101.23</v>
      </c>
      <c r="F78" s="60">
        <f>ROUND(C78*E78,2)</f>
        <v>16600.71</v>
      </c>
      <c r="G78" s="90"/>
      <c r="H78" s="39"/>
      <c r="I78" s="63">
        <f t="shared" ref="I78:I87" si="8">ROUND(H78*(1+$G$8),2)</f>
        <v>0</v>
      </c>
      <c r="J78" s="63">
        <f t="shared" ref="J78:J87" si="9">ROUND(C78*I78,2)</f>
        <v>0</v>
      </c>
    </row>
    <row r="79" spans="1:13">
      <c r="A79" s="56" t="s">
        <v>98</v>
      </c>
      <c r="B79" s="99" t="str">
        <f>'[1]3.SINAL'!B12</f>
        <v>Pintura faixa - tinta durabilidade - 2 anos</v>
      </c>
      <c r="C79" s="60">
        <f>[1]QUANT!D73</f>
        <v>187.64500000000001</v>
      </c>
      <c r="D79" s="56" t="str">
        <f>[1]QUANT!C73</f>
        <v>m²</v>
      </c>
      <c r="E79" s="58">
        <v>49.8</v>
      </c>
      <c r="F79" s="60">
        <f>ROUND(C79*E79,2)</f>
        <v>9344.7199999999993</v>
      </c>
      <c r="G79" s="90"/>
      <c r="H79" s="62"/>
      <c r="I79" s="63">
        <f t="shared" si="8"/>
        <v>0</v>
      </c>
      <c r="J79" s="63">
        <f t="shared" si="9"/>
        <v>0</v>
      </c>
    </row>
    <row r="80" spans="1:13">
      <c r="A80" s="56" t="s">
        <v>99</v>
      </c>
      <c r="B80" s="99" t="str">
        <f>'[1]3.SINAL'!B13</f>
        <v>Tachão refletivo bidirecional - Fornecimento e colocação</v>
      </c>
      <c r="C80" s="60">
        <f>[1]QUANT!D74</f>
        <v>110</v>
      </c>
      <c r="D80" s="56" t="str">
        <f>[1]QUANT!C74</f>
        <v>unid</v>
      </c>
      <c r="E80" s="58">
        <v>47.16</v>
      </c>
      <c r="F80" s="60">
        <f>ROUND(C80*E80,2)</f>
        <v>5187.6000000000004</v>
      </c>
      <c r="G80" s="90"/>
      <c r="H80" s="62"/>
      <c r="I80" s="63">
        <f t="shared" si="8"/>
        <v>0</v>
      </c>
      <c r="J80" s="63">
        <f t="shared" si="9"/>
        <v>0</v>
      </c>
    </row>
    <row r="81" spans="1:10" ht="24">
      <c r="A81" s="56" t="s">
        <v>100</v>
      </c>
      <c r="B81" s="99" t="str">
        <f>'[1]3.SINAL'!B14</f>
        <v>Fornecimento e implantação de placa de advertência (tot. refletiva, grau técnico) -Tipo A-32b - Dimensão L=60 cm</v>
      </c>
      <c r="C81" s="60">
        <f>[1]QUANT!D75</f>
        <v>1</v>
      </c>
      <c r="D81" s="56" t="str">
        <f>[1]QUANT!C75</f>
        <v>unid</v>
      </c>
      <c r="E81" s="58">
        <v>226.22</v>
      </c>
      <c r="F81" s="60">
        <f>ROUND(C81*E81,2)</f>
        <v>226.22</v>
      </c>
      <c r="G81" s="90"/>
      <c r="H81" s="62"/>
      <c r="I81" s="63">
        <f t="shared" si="8"/>
        <v>0</v>
      </c>
      <c r="J81" s="63">
        <f t="shared" si="9"/>
        <v>0</v>
      </c>
    </row>
    <row r="82" spans="1:10" ht="24">
      <c r="A82" s="56" t="s">
        <v>101</v>
      </c>
      <c r="B82" s="99" t="str">
        <f>'[1]3.SINAL'!B15</f>
        <v>Fornecimento e implantação de placa de advertência (tot. refletiva, grau técnico) -Tipo A-30b - Dimensão L=60 cm</v>
      </c>
      <c r="C82" s="60">
        <f>[1]QUANT!D76</f>
        <v>1</v>
      </c>
      <c r="D82" s="56" t="str">
        <f>[1]QUANT!C76</f>
        <v>unid</v>
      </c>
      <c r="E82" s="58">
        <v>226.22</v>
      </c>
      <c r="F82" s="60">
        <f>ROUND(C82*E82,2)</f>
        <v>226.22</v>
      </c>
      <c r="G82" s="90"/>
      <c r="H82" s="62"/>
      <c r="I82" s="63">
        <f t="shared" si="8"/>
        <v>0</v>
      </c>
      <c r="J82" s="63">
        <f t="shared" si="9"/>
        <v>0</v>
      </c>
    </row>
    <row r="83" spans="1:10" ht="24">
      <c r="A83" s="56" t="s">
        <v>102</v>
      </c>
      <c r="B83" s="99" t="str">
        <f>'[1]3.SINAL'!B16</f>
        <v>Fornecimento e implantação de placa de advertência (tot. refletiva, grau técnico) -Tipo A-2b - Dimensão L=60 cm</v>
      </c>
      <c r="C83" s="60">
        <f>[1]QUANT!D77</f>
        <v>1</v>
      </c>
      <c r="D83" s="56" t="str">
        <f>[1]QUANT!C77</f>
        <v>unid</v>
      </c>
      <c r="E83" s="58">
        <v>226.22</v>
      </c>
      <c r="F83" s="60">
        <f>ROUND(C83*E83,2)</f>
        <v>226.22</v>
      </c>
      <c r="G83" s="90"/>
      <c r="H83" s="62"/>
      <c r="I83" s="63">
        <f t="shared" si="8"/>
        <v>0</v>
      </c>
      <c r="J83" s="63">
        <f t="shared" si="9"/>
        <v>0</v>
      </c>
    </row>
    <row r="84" spans="1:10" ht="24">
      <c r="A84" s="56" t="s">
        <v>103</v>
      </c>
      <c r="B84" s="99" t="str">
        <f>'[1]3.SINAL'!B17</f>
        <v xml:space="preserve">Fornecimento e implantação de placa de regulamentação (tot. refletiva, grau técnico) - Tipo R-1 - Dimensão D=60 cm </v>
      </c>
      <c r="C84" s="60">
        <f>[1]QUANT!D78</f>
        <v>2</v>
      </c>
      <c r="D84" s="56" t="str">
        <f>[1]QUANT!C78</f>
        <v>unid</v>
      </c>
      <c r="E84" s="58">
        <v>189.41</v>
      </c>
      <c r="F84" s="60">
        <f>ROUND(C84*E84,2)</f>
        <v>378.82</v>
      </c>
      <c r="G84" s="90"/>
      <c r="H84" s="62"/>
      <c r="I84" s="63">
        <f t="shared" si="8"/>
        <v>0</v>
      </c>
      <c r="J84" s="63">
        <f t="shared" si="9"/>
        <v>0</v>
      </c>
    </row>
    <row r="85" spans="1:10" ht="24">
      <c r="A85" s="56" t="s">
        <v>104</v>
      </c>
      <c r="B85" s="99" t="str">
        <f>'[1]3.SINAL'!B18</f>
        <v xml:space="preserve">Fornecimento e implantação de placa de regulamentação (tot. refletiva, grau técnico) - Tipo R-34 - Dimensão D=60 cm </v>
      </c>
      <c r="C85" s="60">
        <f>[1]QUANT!D79</f>
        <v>2</v>
      </c>
      <c r="D85" s="56" t="str">
        <f>[1]QUANT!C79</f>
        <v>unid</v>
      </c>
      <c r="E85" s="58">
        <v>189.41</v>
      </c>
      <c r="F85" s="60">
        <f>ROUND(C85*E85,2)</f>
        <v>378.82</v>
      </c>
      <c r="G85" s="90"/>
      <c r="H85" s="62"/>
      <c r="I85" s="63">
        <f t="shared" si="8"/>
        <v>0</v>
      </c>
      <c r="J85" s="63">
        <f t="shared" si="9"/>
        <v>0</v>
      </c>
    </row>
    <row r="86" spans="1:10" ht="24">
      <c r="A86" s="56" t="s">
        <v>105</v>
      </c>
      <c r="B86" s="99" t="str">
        <f>'[1]3.SINAL'!B19</f>
        <v xml:space="preserve">Fornecimento e implantação de placa de regulamentação (tot. refletiva, grau técnico) - Tipo R-19 (50) - Dimensão D=60 cm </v>
      </c>
      <c r="C86" s="60">
        <f>[1]QUANT!D80</f>
        <v>2</v>
      </c>
      <c r="D86" s="56" t="str">
        <f>[1]QUANT!C80</f>
        <v>unid</v>
      </c>
      <c r="E86" s="58">
        <v>189.41</v>
      </c>
      <c r="F86" s="60">
        <f>ROUND(C86*E86,2)</f>
        <v>378.82</v>
      </c>
      <c r="G86" s="90"/>
      <c r="H86" s="62"/>
      <c r="I86" s="63">
        <f t="shared" si="8"/>
        <v>0</v>
      </c>
      <c r="J86" s="63">
        <f t="shared" si="9"/>
        <v>0</v>
      </c>
    </row>
    <row r="87" spans="1:10" ht="24">
      <c r="A87" s="56" t="s">
        <v>106</v>
      </c>
      <c r="B87" s="99" t="str">
        <f>'[1]3.SINAL'!B20</f>
        <v xml:space="preserve">Fornecimento e implantação de suporte metálico para fixação de placa  com base de concreto (L=3,60 m e Ø 2”) </v>
      </c>
      <c r="C87" s="60">
        <f>[1]QUANT!D81</f>
        <v>9</v>
      </c>
      <c r="D87" s="56" t="str">
        <f>[1]QUANT!C81</f>
        <v>unid</v>
      </c>
      <c r="E87" s="58">
        <v>358.34</v>
      </c>
      <c r="F87" s="60">
        <f>ROUND(C87*E87,2)</f>
        <v>3225.06</v>
      </c>
      <c r="G87" s="90"/>
      <c r="H87" s="62"/>
      <c r="I87" s="63">
        <f t="shared" si="8"/>
        <v>0</v>
      </c>
      <c r="J87" s="63">
        <f t="shared" si="9"/>
        <v>0</v>
      </c>
    </row>
    <row r="88" spans="1:10" ht="9.9499999999999993" customHeight="1">
      <c r="A88" s="72"/>
      <c r="B88" s="73"/>
      <c r="C88" s="74"/>
      <c r="D88" s="75"/>
      <c r="E88" s="74"/>
      <c r="F88" s="74"/>
      <c r="G88" s="77"/>
      <c r="H88" s="78"/>
      <c r="I88" s="78"/>
      <c r="J88" s="79"/>
    </row>
    <row r="89" spans="1:10">
      <c r="A89" s="83">
        <v>4</v>
      </c>
      <c r="B89" s="84" t="str">
        <f>[1]QUANT!B83</f>
        <v>SERVIÇOS COMPLEMENTARES</v>
      </c>
      <c r="C89" s="96"/>
      <c r="D89" s="97"/>
      <c r="E89" s="97"/>
      <c r="F89" s="98">
        <f>SUBTOTAL(9,F91:F103)</f>
        <v>214290.84999999998</v>
      </c>
      <c r="G89" s="87">
        <f>F89/$F$194</f>
        <v>3.6572988105743075E-2</v>
      </c>
      <c r="H89" s="90"/>
      <c r="I89" s="90"/>
      <c r="J89" s="90"/>
    </row>
    <row r="90" spans="1:10">
      <c r="A90" s="83" t="s">
        <v>107</v>
      </c>
      <c r="B90" s="84" t="s">
        <v>108</v>
      </c>
      <c r="C90" s="96"/>
      <c r="D90" s="97"/>
      <c r="E90" s="97"/>
      <c r="F90" s="98"/>
      <c r="G90" s="87"/>
      <c r="H90" s="87"/>
      <c r="I90" s="87"/>
      <c r="J90" s="87"/>
    </row>
    <row r="91" spans="1:10">
      <c r="A91" s="56" t="s">
        <v>109</v>
      </c>
      <c r="B91" s="94" t="s">
        <v>110</v>
      </c>
      <c r="C91" s="60">
        <f>C93+C94</f>
        <v>1303.73</v>
      </c>
      <c r="D91" s="56" t="s">
        <v>35</v>
      </c>
      <c r="E91" s="58">
        <v>2.0699999999999998</v>
      </c>
      <c r="F91" s="60">
        <f>ROUND(C91*E91,2)</f>
        <v>2698.72</v>
      </c>
      <c r="G91" s="87"/>
      <c r="H91" s="62"/>
      <c r="I91" s="63">
        <f t="shared" ref="I91:I95" si="10">ROUND(H91*(1+$G$8),2)</f>
        <v>0</v>
      </c>
      <c r="J91" s="63">
        <f t="shared" ref="J91:J95" si="11">ROUND(C91*I91,2)</f>
        <v>0</v>
      </c>
    </row>
    <row r="92" spans="1:10">
      <c r="A92" s="56" t="s">
        <v>111</v>
      </c>
      <c r="B92" s="94" t="s">
        <v>112</v>
      </c>
      <c r="C92" s="60">
        <f>C93+C94</f>
        <v>1303.73</v>
      </c>
      <c r="D92" s="56" t="s">
        <v>35</v>
      </c>
      <c r="E92" s="58">
        <v>5.14</v>
      </c>
      <c r="F92" s="60">
        <f>ROUND(C92*E92,2)</f>
        <v>6701.17</v>
      </c>
      <c r="G92" s="87"/>
      <c r="H92" s="62"/>
      <c r="I92" s="63">
        <f t="shared" si="10"/>
        <v>0</v>
      </c>
      <c r="J92" s="63">
        <f t="shared" si="11"/>
        <v>0</v>
      </c>
    </row>
    <row r="93" spans="1:10">
      <c r="A93" s="56" t="s">
        <v>113</v>
      </c>
      <c r="B93" s="94" t="str">
        <f>[1]QUANT!B88</f>
        <v>Fornecimento e plantio de Grama Amendoim</v>
      </c>
      <c r="C93" s="60">
        <f>[1]QUANT!D88</f>
        <v>361.82</v>
      </c>
      <c r="D93" s="56" t="str">
        <f>[1]QUANT!C88</f>
        <v>m²</v>
      </c>
      <c r="E93" s="58">
        <v>51.14</v>
      </c>
      <c r="F93" s="60">
        <f>ROUND(C93*E93,2)</f>
        <v>18503.47</v>
      </c>
      <c r="G93" s="87"/>
      <c r="H93" s="62"/>
      <c r="I93" s="63">
        <f t="shared" si="10"/>
        <v>0</v>
      </c>
      <c r="J93" s="63">
        <f t="shared" si="11"/>
        <v>0</v>
      </c>
    </row>
    <row r="94" spans="1:10">
      <c r="A94" s="56" t="s">
        <v>114</v>
      </c>
      <c r="B94" s="94" t="s">
        <v>115</v>
      </c>
      <c r="C94" s="60">
        <v>941.91</v>
      </c>
      <c r="D94" s="56" t="s">
        <v>35</v>
      </c>
      <c r="E94" s="58">
        <v>10.32</v>
      </c>
      <c r="F94" s="60">
        <f>ROUND(C94*E94,2)</f>
        <v>9720.51</v>
      </c>
      <c r="G94" s="87"/>
      <c r="H94" s="62"/>
      <c r="I94" s="63">
        <f t="shared" si="10"/>
        <v>0</v>
      </c>
      <c r="J94" s="63">
        <f t="shared" si="11"/>
        <v>0</v>
      </c>
    </row>
    <row r="95" spans="1:10" ht="24">
      <c r="A95" s="56" t="s">
        <v>116</v>
      </c>
      <c r="B95" s="94" t="s">
        <v>117</v>
      </c>
      <c r="C95" s="60">
        <f>[1]QUANT!D87</f>
        <v>43</v>
      </c>
      <c r="D95" s="56" t="s">
        <v>35</v>
      </c>
      <c r="E95" s="58">
        <v>107.79</v>
      </c>
      <c r="F95" s="60">
        <f>ROUND(C95*E95,2)</f>
        <v>4634.97</v>
      </c>
      <c r="G95" s="87"/>
      <c r="H95" s="62"/>
      <c r="I95" s="63">
        <f t="shared" si="10"/>
        <v>0</v>
      </c>
      <c r="J95" s="63">
        <f t="shared" si="11"/>
        <v>0</v>
      </c>
    </row>
    <row r="96" spans="1:10">
      <c r="A96" s="83" t="s">
        <v>118</v>
      </c>
      <c r="B96" s="84" t="s">
        <v>119</v>
      </c>
      <c r="C96" s="96"/>
      <c r="D96" s="97"/>
      <c r="E96" s="97"/>
      <c r="F96" s="98"/>
      <c r="G96" s="87"/>
      <c r="H96" s="87"/>
      <c r="I96" s="87"/>
      <c r="J96" s="87"/>
    </row>
    <row r="97" spans="1:10" ht="24">
      <c r="A97" s="56" t="s">
        <v>120</v>
      </c>
      <c r="B97" s="94" t="s">
        <v>121</v>
      </c>
      <c r="C97" s="60">
        <f>[1]QUANT!D90</f>
        <v>1127.29</v>
      </c>
      <c r="D97" s="56" t="str">
        <f>[1]QUANT!C90</f>
        <v>m²</v>
      </c>
      <c r="E97" s="58">
        <v>0.76</v>
      </c>
      <c r="F97" s="60">
        <f>ROUND(C97*E97,2)</f>
        <v>856.74</v>
      </c>
      <c r="G97" s="87"/>
      <c r="H97" s="62"/>
      <c r="I97" s="63">
        <f t="shared" ref="I97:I103" si="12">ROUND(H97*(1+$G$8),2)</f>
        <v>0</v>
      </c>
      <c r="J97" s="63">
        <f t="shared" ref="J97:J103" si="13">ROUND(C97*I97,2)</f>
        <v>0</v>
      </c>
    </row>
    <row r="98" spans="1:10">
      <c r="A98" s="56" t="s">
        <v>122</v>
      </c>
      <c r="B98" s="94" t="str">
        <f>[1]QUANT!B91</f>
        <v>Execução de lastro de brita, esp=5cm</v>
      </c>
      <c r="C98" s="60">
        <f>[1]QUANT!D91</f>
        <v>79.283000000000015</v>
      </c>
      <c r="D98" s="56" t="str">
        <f>[1]QUANT!C91</f>
        <v>m²</v>
      </c>
      <c r="E98" s="58">
        <v>128.28</v>
      </c>
      <c r="F98" s="60">
        <f>ROUND(C98*E98,2)</f>
        <v>10170.42</v>
      </c>
      <c r="G98" s="87"/>
      <c r="H98" s="62"/>
      <c r="I98" s="63">
        <f t="shared" si="12"/>
        <v>0</v>
      </c>
      <c r="J98" s="63">
        <f t="shared" si="13"/>
        <v>0</v>
      </c>
    </row>
    <row r="99" spans="1:10">
      <c r="A99" s="56" t="s">
        <v>123</v>
      </c>
      <c r="B99" s="94" t="s">
        <v>124</v>
      </c>
      <c r="C99" s="60">
        <f>[1]QUANT!D92</f>
        <v>103.06790000000002</v>
      </c>
      <c r="D99" s="56" t="str">
        <f>[1]QUANT!C92</f>
        <v>m³</v>
      </c>
      <c r="E99" s="58">
        <v>0.93</v>
      </c>
      <c r="F99" s="60">
        <f>ROUND(C99*E99,2)</f>
        <v>95.85</v>
      </c>
      <c r="G99" s="87"/>
      <c r="H99" s="62"/>
      <c r="I99" s="63">
        <f t="shared" si="12"/>
        <v>0</v>
      </c>
      <c r="J99" s="63">
        <f t="shared" si="13"/>
        <v>0</v>
      </c>
    </row>
    <row r="100" spans="1:10">
      <c r="A100" s="56" t="s">
        <v>125</v>
      </c>
      <c r="B100" s="94" t="str">
        <f>[1]QUANT!B93</f>
        <v>Transporte de material com caminhão basculante 6m³/12t</v>
      </c>
      <c r="C100" s="60">
        <f>[1]QUANT!D93</f>
        <v>2040.7444200000004</v>
      </c>
      <c r="D100" s="56" t="str">
        <f>[1]QUANT!C93</f>
        <v>m³xkm</v>
      </c>
      <c r="E100" s="58">
        <v>1.34</v>
      </c>
      <c r="F100" s="60">
        <f>ROUND(C100*E100,2)</f>
        <v>2734.6</v>
      </c>
      <c r="G100" s="87"/>
      <c r="H100" s="62"/>
      <c r="I100" s="63">
        <f t="shared" si="12"/>
        <v>0</v>
      </c>
      <c r="J100" s="63">
        <f t="shared" si="13"/>
        <v>0</v>
      </c>
    </row>
    <row r="101" spans="1:10" ht="36">
      <c r="A101" s="56" t="s">
        <v>126</v>
      </c>
      <c r="B101" s="95" t="s">
        <v>127</v>
      </c>
      <c r="C101" s="60">
        <f>[1]QUANT!D95</f>
        <v>1127.29</v>
      </c>
      <c r="D101" s="56" t="str">
        <f>[1]QUANT!C95</f>
        <v>m²</v>
      </c>
      <c r="E101" s="58">
        <v>99.74</v>
      </c>
      <c r="F101" s="60">
        <f>ROUND(C101*E101,2)</f>
        <v>112435.9</v>
      </c>
      <c r="G101" s="87"/>
      <c r="H101" s="62"/>
      <c r="I101" s="63">
        <f t="shared" si="12"/>
        <v>0</v>
      </c>
      <c r="J101" s="63">
        <f t="shared" si="13"/>
        <v>0</v>
      </c>
    </row>
    <row r="102" spans="1:10" ht="24">
      <c r="A102" s="56" t="s">
        <v>128</v>
      </c>
      <c r="B102" s="95" t="s">
        <v>129</v>
      </c>
      <c r="C102" s="60">
        <f>[1]QUANT!D96</f>
        <v>276.42</v>
      </c>
      <c r="D102" s="56" t="str">
        <f>[1]QUANT!C96</f>
        <v>m²</v>
      </c>
      <c r="E102" s="58">
        <v>61.65</v>
      </c>
      <c r="F102" s="60">
        <f>ROUND(C102*E102,2)</f>
        <v>17041.29</v>
      </c>
      <c r="G102" s="87"/>
      <c r="H102" s="62"/>
      <c r="I102" s="63">
        <f t="shared" si="12"/>
        <v>0</v>
      </c>
      <c r="J102" s="63">
        <f t="shared" si="13"/>
        <v>0</v>
      </c>
    </row>
    <row r="103" spans="1:10">
      <c r="A103" s="56" t="s">
        <v>130</v>
      </c>
      <c r="B103" s="94" t="s">
        <v>131</v>
      </c>
      <c r="C103" s="60">
        <f>[1]QUANT!D97</f>
        <v>210.73</v>
      </c>
      <c r="D103" s="56" t="str">
        <f>[1]QUANT!C97</f>
        <v>m²</v>
      </c>
      <c r="E103" s="58">
        <v>136.18</v>
      </c>
      <c r="F103" s="60">
        <f>ROUND(C103*E103,2)</f>
        <v>28697.21</v>
      </c>
      <c r="G103" s="87"/>
      <c r="H103" s="62"/>
      <c r="I103" s="63">
        <f t="shared" si="12"/>
        <v>0</v>
      </c>
      <c r="J103" s="63">
        <f t="shared" si="13"/>
        <v>0</v>
      </c>
    </row>
    <row r="104" spans="1:10" ht="9.9499999999999993" customHeight="1">
      <c r="A104" s="72"/>
      <c r="B104" s="73"/>
      <c r="C104" s="74"/>
      <c r="D104" s="75"/>
      <c r="E104" s="74"/>
      <c r="F104" s="74"/>
      <c r="G104" s="77"/>
      <c r="H104" s="78"/>
      <c r="I104" s="78"/>
      <c r="J104" s="79"/>
    </row>
    <row r="105" spans="1:10">
      <c r="A105" s="83">
        <v>5</v>
      </c>
      <c r="B105" s="84" t="s">
        <v>132</v>
      </c>
      <c r="C105" s="96"/>
      <c r="D105" s="97"/>
      <c r="E105" s="97"/>
      <c r="F105" s="98">
        <f>SUBTOTAL(9,F107:F120)</f>
        <v>33662.819999999992</v>
      </c>
      <c r="G105" s="87">
        <f>F105/$F$194</f>
        <v>5.745228578195336E-3</v>
      </c>
      <c r="H105" s="90"/>
      <c r="I105" s="90"/>
      <c r="J105" s="90"/>
    </row>
    <row r="106" spans="1:10">
      <c r="A106" s="100" t="s">
        <v>133</v>
      </c>
      <c r="B106" s="101" t="s">
        <v>134</v>
      </c>
      <c r="C106" s="102"/>
      <c r="D106" s="103"/>
      <c r="E106" s="104"/>
      <c r="F106" s="105"/>
      <c r="G106" s="106"/>
      <c r="H106" s="106"/>
      <c r="I106" s="106"/>
      <c r="J106" s="106"/>
    </row>
    <row r="107" spans="1:10" ht="31.5" customHeight="1">
      <c r="A107" s="107" t="s">
        <v>135</v>
      </c>
      <c r="B107" s="108" t="s">
        <v>136</v>
      </c>
      <c r="C107" s="109">
        <f>ROUND(840*0.3*0.3,2)</f>
        <v>75.599999999999994</v>
      </c>
      <c r="D107" s="56" t="s">
        <v>32</v>
      </c>
      <c r="E107" s="58">
        <v>81.77</v>
      </c>
      <c r="F107" s="60">
        <f>ROUND(C107*E107,2)</f>
        <v>6181.81</v>
      </c>
      <c r="G107" s="106"/>
      <c r="H107" s="62"/>
      <c r="I107" s="63">
        <f t="shared" ref="I107:I111" si="14">ROUND(H107*(1+$G$8),2)</f>
        <v>0</v>
      </c>
      <c r="J107" s="63">
        <f t="shared" ref="J107:J111" si="15">ROUND(C107*I107,2)</f>
        <v>0</v>
      </c>
    </row>
    <row r="108" spans="1:10" s="7" customFormat="1" ht="30" customHeight="1">
      <c r="A108" s="107" t="s">
        <v>137</v>
      </c>
      <c r="B108" s="95" t="s">
        <v>138</v>
      </c>
      <c r="C108" s="60">
        <f>[1]QUANT!D100</f>
        <v>840</v>
      </c>
      <c r="D108" s="56" t="str">
        <f>[1]QUANT!C100</f>
        <v>m</v>
      </c>
      <c r="E108" s="58">
        <v>8.3800000000000008</v>
      </c>
      <c r="F108" s="60">
        <f>ROUND(C108*E108,2)</f>
        <v>7039.2</v>
      </c>
      <c r="G108" s="106"/>
      <c r="H108" s="62"/>
      <c r="I108" s="63">
        <f t="shared" si="14"/>
        <v>0</v>
      </c>
      <c r="J108" s="63">
        <f t="shared" si="15"/>
        <v>0</v>
      </c>
    </row>
    <row r="109" spans="1:10" s="7" customFormat="1">
      <c r="A109" s="107" t="s">
        <v>139</v>
      </c>
      <c r="B109" s="95" t="str">
        <f>[1]QUANT!B101</f>
        <v>Areia média - posto jazida/fornecedor (retirado na jazida, sem transporte)</v>
      </c>
      <c r="C109" s="60">
        <f>[1]QUANT!D101</f>
        <v>75.599999999999994</v>
      </c>
      <c r="D109" s="56" t="str">
        <f>[1]QUANT!C101</f>
        <v>m³</v>
      </c>
      <c r="E109" s="58">
        <v>80.03</v>
      </c>
      <c r="F109" s="60">
        <f>ROUND(C109*E109,2)</f>
        <v>6050.27</v>
      </c>
      <c r="G109" s="106"/>
      <c r="H109" s="62"/>
      <c r="I109" s="63">
        <f t="shared" si="14"/>
        <v>0</v>
      </c>
      <c r="J109" s="63">
        <f t="shared" si="15"/>
        <v>0</v>
      </c>
    </row>
    <row r="110" spans="1:10" s="7" customFormat="1">
      <c r="A110" s="107" t="s">
        <v>140</v>
      </c>
      <c r="B110" s="95" t="s">
        <v>141</v>
      </c>
      <c r="C110" s="60">
        <f>ROUND(C109*1.17,2)</f>
        <v>88.45</v>
      </c>
      <c r="D110" s="56" t="s">
        <v>142</v>
      </c>
      <c r="E110" s="58">
        <v>1.34</v>
      </c>
      <c r="F110" s="60">
        <f>ROUND(C110*E110,2)</f>
        <v>118.52</v>
      </c>
      <c r="G110" s="106"/>
      <c r="H110" s="62"/>
      <c r="I110" s="63">
        <f t="shared" si="14"/>
        <v>0</v>
      </c>
      <c r="J110" s="63">
        <f t="shared" si="15"/>
        <v>0</v>
      </c>
    </row>
    <row r="111" spans="1:10" s="7" customFormat="1" ht="36">
      <c r="A111" s="107" t="s">
        <v>143</v>
      </c>
      <c r="B111" s="95" t="str">
        <f>[1]QUANT!B102</f>
        <v xml:space="preserve">Reaterro mecanizado de vala com retroescavadeira (capacidade da caçamba da retro: 0,26m³ / potência: 88hp), largura de 0,8 a 1,5m, profundidade até 1,5m, com solo de 1° categoria em locais com baixo nível de interferência </v>
      </c>
      <c r="C111" s="60">
        <f>[1]QUANT!D102</f>
        <v>75.599999999999994</v>
      </c>
      <c r="D111" s="56" t="str">
        <f>[1]QUANT!C102</f>
        <v>m³</v>
      </c>
      <c r="E111" s="58">
        <v>16.559999999999999</v>
      </c>
      <c r="F111" s="60">
        <f>ROUND(C111*E111,2)</f>
        <v>1251.94</v>
      </c>
      <c r="G111" s="106"/>
      <c r="H111" s="62"/>
      <c r="I111" s="63">
        <f t="shared" si="14"/>
        <v>0</v>
      </c>
      <c r="J111" s="63">
        <f t="shared" si="15"/>
        <v>0</v>
      </c>
    </row>
    <row r="112" spans="1:10" s="7" customFormat="1">
      <c r="A112" s="100" t="s">
        <v>144</v>
      </c>
      <c r="B112" s="101" t="s">
        <v>145</v>
      </c>
      <c r="C112" s="102"/>
      <c r="D112" s="103"/>
      <c r="E112" s="104"/>
      <c r="F112" s="105"/>
      <c r="G112" s="106"/>
      <c r="H112" s="106"/>
      <c r="I112" s="106"/>
      <c r="J112" s="106"/>
    </row>
    <row r="113" spans="1:10" s="7" customFormat="1" ht="60">
      <c r="A113" s="107" t="s">
        <v>146</v>
      </c>
      <c r="B113" s="108" t="s">
        <v>147</v>
      </c>
      <c r="C113" s="110">
        <f>ROUND(14*0.3*0.8,2)</f>
        <v>3.36</v>
      </c>
      <c r="D113" s="107" t="s">
        <v>32</v>
      </c>
      <c r="E113" s="58">
        <v>7.35</v>
      </c>
      <c r="F113" s="60">
        <f>ROUND(C113*E113,2)</f>
        <v>24.7</v>
      </c>
      <c r="G113" s="106"/>
      <c r="H113" s="62"/>
      <c r="I113" s="63">
        <f t="shared" ref="I113:I117" si="16">ROUND(H113*(1+$G$8),2)</f>
        <v>0</v>
      </c>
      <c r="J113" s="63">
        <f t="shared" ref="J113:J117" si="17">ROUND(C113*I113,2)</f>
        <v>0</v>
      </c>
    </row>
    <row r="114" spans="1:10" s="7" customFormat="1">
      <c r="A114" s="107" t="s">
        <v>148</v>
      </c>
      <c r="B114" s="95" t="str">
        <f>[1]QUANT!B106</f>
        <v xml:space="preserve">Lastro de concreto magro esp=5cm, Larg=30cm - somente na </v>
      </c>
      <c r="C114" s="60">
        <f>'[1]5. ELE'!D17</f>
        <v>4.2</v>
      </c>
      <c r="D114" s="56" t="str">
        <f>[1]QUANT!C106</f>
        <v>m²</v>
      </c>
      <c r="E114" s="58">
        <v>26.89</v>
      </c>
      <c r="F114" s="60">
        <f>ROUND(C114*E114,2)</f>
        <v>112.94</v>
      </c>
      <c r="G114" s="106"/>
      <c r="H114" s="62"/>
      <c r="I114" s="63">
        <f t="shared" si="16"/>
        <v>0</v>
      </c>
      <c r="J114" s="63">
        <f t="shared" si="17"/>
        <v>0</v>
      </c>
    </row>
    <row r="115" spans="1:10" s="7" customFormat="1">
      <c r="A115" s="107" t="s">
        <v>149</v>
      </c>
      <c r="B115" s="108" t="s">
        <v>150</v>
      </c>
      <c r="C115" s="110">
        <f>ROUND(14*0.3*0.75-(14*3.14*0.025*0.025),2)</f>
        <v>3.12</v>
      </c>
      <c r="D115" s="107" t="s">
        <v>32</v>
      </c>
      <c r="E115" s="58">
        <v>80.03</v>
      </c>
      <c r="F115" s="60">
        <f>ROUND(C115*E115,2)</f>
        <v>249.69</v>
      </c>
      <c r="G115" s="106"/>
      <c r="H115" s="62"/>
      <c r="I115" s="63">
        <f t="shared" si="16"/>
        <v>0</v>
      </c>
      <c r="J115" s="63">
        <f t="shared" si="17"/>
        <v>0</v>
      </c>
    </row>
    <row r="116" spans="1:10" s="7" customFormat="1" ht="36">
      <c r="A116" s="107" t="s">
        <v>151</v>
      </c>
      <c r="B116" s="95" t="s">
        <v>152</v>
      </c>
      <c r="C116" s="110">
        <f>C115</f>
        <v>3.12</v>
      </c>
      <c r="D116" s="107" t="s">
        <v>32</v>
      </c>
      <c r="E116" s="58">
        <v>16.559999999999999</v>
      </c>
      <c r="F116" s="60">
        <f>ROUND(C116*E116,2)</f>
        <v>51.67</v>
      </c>
      <c r="G116" s="106"/>
      <c r="H116" s="62"/>
      <c r="I116" s="63">
        <f t="shared" si="16"/>
        <v>0</v>
      </c>
      <c r="J116" s="63">
        <f t="shared" si="17"/>
        <v>0</v>
      </c>
    </row>
    <row r="117" spans="1:10" s="7" customFormat="1" ht="24">
      <c r="A117" s="107" t="s">
        <v>153</v>
      </c>
      <c r="B117" s="95" t="str">
        <f>[1]QUANT!B103</f>
        <v>Colocação de fita plástica de advertência de rede elétrica - somente travessa na rua</v>
      </c>
      <c r="C117" s="60">
        <v>14</v>
      </c>
      <c r="D117" s="56" t="str">
        <f>[1]QUANT!C103</f>
        <v>m</v>
      </c>
      <c r="E117" s="58">
        <v>0.8</v>
      </c>
      <c r="F117" s="60">
        <f>ROUND(C117*E117,2)</f>
        <v>11.2</v>
      </c>
      <c r="G117" s="106"/>
      <c r="H117" s="62"/>
      <c r="I117" s="63">
        <f t="shared" si="16"/>
        <v>0</v>
      </c>
      <c r="J117" s="63">
        <f t="shared" si="17"/>
        <v>0</v>
      </c>
    </row>
    <row r="118" spans="1:10" s="7" customFormat="1">
      <c r="A118" s="100" t="s">
        <v>154</v>
      </c>
      <c r="B118" s="101" t="s">
        <v>155</v>
      </c>
      <c r="C118" s="102"/>
      <c r="D118" s="103"/>
      <c r="E118" s="104"/>
      <c r="F118" s="105"/>
      <c r="G118" s="106"/>
      <c r="H118" s="106"/>
      <c r="I118" s="106"/>
      <c r="J118" s="106"/>
    </row>
    <row r="119" spans="1:10" s="7" customFormat="1">
      <c r="A119" s="56" t="s">
        <v>156</v>
      </c>
      <c r="B119" s="95" t="str">
        <f>[1]QUANT!B104</f>
        <v>Tubo dn 20cm de espera para instalação poste de iluminação no sentido vertical</v>
      </c>
      <c r="C119" s="60">
        <f>[1]QUANT!D104</f>
        <v>56</v>
      </c>
      <c r="D119" s="56" t="str">
        <f>[1]QUANT!C104</f>
        <v>unid</v>
      </c>
      <c r="E119" s="58">
        <v>23.6</v>
      </c>
      <c r="F119" s="60">
        <f>ROUND(C119*E119,2)</f>
        <v>1321.6</v>
      </c>
      <c r="G119" s="106"/>
      <c r="H119" s="62"/>
      <c r="I119" s="63">
        <f t="shared" ref="I119:I120" si="18">ROUND(H119*(1+$G$8),2)</f>
        <v>0</v>
      </c>
      <c r="J119" s="63">
        <f t="shared" ref="J119:J120" si="19">ROUND(C119*I119,2)</f>
        <v>0</v>
      </c>
    </row>
    <row r="120" spans="1:10" s="7" customFormat="1" ht="24">
      <c r="A120" s="56" t="s">
        <v>157</v>
      </c>
      <c r="B120" s="95" t="str">
        <f>[1]QUANT!B105</f>
        <v>Caixa de passagem (30x30x40cm) em alvenaria, com tampa de ferro fundido tipo R1</v>
      </c>
      <c r="C120" s="60">
        <f>[1]QUANT!D105</f>
        <v>56</v>
      </c>
      <c r="D120" s="56" t="str">
        <f>[1]QUANT!C105</f>
        <v>unid</v>
      </c>
      <c r="E120" s="58">
        <v>200.88</v>
      </c>
      <c r="F120" s="60">
        <f>ROUND(C120*E120,2)</f>
        <v>11249.28</v>
      </c>
      <c r="G120" s="106"/>
      <c r="H120" s="62"/>
      <c r="I120" s="63">
        <f t="shared" si="18"/>
        <v>0</v>
      </c>
      <c r="J120" s="63">
        <f t="shared" si="19"/>
        <v>0</v>
      </c>
    </row>
    <row r="121" spans="1:10" ht="9.9499999999999993" customHeight="1">
      <c r="A121" s="72"/>
      <c r="B121" s="73"/>
      <c r="C121" s="74"/>
      <c r="D121" s="75"/>
      <c r="E121" s="74"/>
      <c r="F121" s="74"/>
      <c r="G121" s="77"/>
      <c r="H121" s="78"/>
      <c r="I121" s="78"/>
      <c r="J121" s="79"/>
    </row>
    <row r="122" spans="1:10" s="7" customFormat="1" ht="12.75" customHeight="1">
      <c r="A122" s="111" t="s">
        <v>158</v>
      </c>
      <c r="B122" s="112"/>
      <c r="C122" s="112"/>
      <c r="D122" s="112"/>
      <c r="E122" s="112"/>
      <c r="F122" s="112"/>
      <c r="G122" s="112"/>
      <c r="H122" s="112"/>
      <c r="I122" s="112"/>
      <c r="J122" s="113"/>
    </row>
    <row r="123" spans="1:10" s="7" customFormat="1">
      <c r="A123" s="114"/>
      <c r="B123" s="115" t="s">
        <v>38</v>
      </c>
      <c r="C123" s="116"/>
      <c r="D123" s="117"/>
      <c r="E123" s="116"/>
      <c r="F123" s="118">
        <f>SUBTOTAL(9,F125:F192)</f>
        <v>2379313.5700000003</v>
      </c>
      <c r="G123" s="119">
        <f>F123/$F$194</f>
        <v>0.40607709986424112</v>
      </c>
      <c r="H123" s="53"/>
      <c r="I123" s="53"/>
      <c r="J123" s="53"/>
    </row>
    <row r="124" spans="1:10" s="7" customFormat="1">
      <c r="A124" s="83">
        <v>6</v>
      </c>
      <c r="B124" s="84" t="s">
        <v>159</v>
      </c>
      <c r="C124" s="97"/>
      <c r="D124" s="97"/>
      <c r="E124" s="97"/>
      <c r="F124" s="120">
        <f>SUBTOTAL(9,F125:F145)</f>
        <v>1918114.92</v>
      </c>
      <c r="G124" s="87">
        <f>F124/$F$194</f>
        <v>0.3273643935548734</v>
      </c>
      <c r="H124" s="90"/>
      <c r="I124" s="90"/>
      <c r="J124" s="90"/>
    </row>
    <row r="125" spans="1:10" s="7" customFormat="1" ht="36">
      <c r="A125" s="107" t="s">
        <v>160</v>
      </c>
      <c r="B125" s="94" t="s">
        <v>161</v>
      </c>
      <c r="C125" s="110">
        <f>'[1]Prol Marg'!J12</f>
        <v>6499.2</v>
      </c>
      <c r="D125" s="56" t="s">
        <v>32</v>
      </c>
      <c r="E125" s="121">
        <v>3.11</v>
      </c>
      <c r="F125" s="110">
        <f>ROUND(C125*E125,2)</f>
        <v>20212.509999999998</v>
      </c>
      <c r="G125" s="97"/>
      <c r="H125" s="62"/>
      <c r="I125" s="63">
        <f t="shared" ref="I125:I145" si="20">ROUND(H125*(1+$G$8),2)</f>
        <v>0</v>
      </c>
      <c r="J125" s="63">
        <f t="shared" ref="J125:J145" si="21">ROUND(C125*I125,2)</f>
        <v>0</v>
      </c>
    </row>
    <row r="126" spans="1:10" s="7" customFormat="1">
      <c r="A126" s="107" t="s">
        <v>162</v>
      </c>
      <c r="B126" s="95" t="s">
        <v>163</v>
      </c>
      <c r="C126" s="110">
        <f>[1]QUANT!D112</f>
        <v>47314.175999999999</v>
      </c>
      <c r="D126" s="56" t="str">
        <f>[1]QUANT!C112</f>
        <v>m³xkm</v>
      </c>
      <c r="E126" s="121">
        <v>1.34</v>
      </c>
      <c r="F126" s="110">
        <f>ROUND(C126*E126,2)</f>
        <v>63401</v>
      </c>
      <c r="G126" s="97"/>
      <c r="H126" s="62"/>
      <c r="I126" s="63">
        <f t="shared" si="20"/>
        <v>0</v>
      </c>
      <c r="J126" s="63">
        <f t="shared" si="21"/>
        <v>0</v>
      </c>
    </row>
    <row r="127" spans="1:10" s="7" customFormat="1">
      <c r="A127" s="107" t="s">
        <v>164</v>
      </c>
      <c r="B127" s="95" t="s">
        <v>69</v>
      </c>
      <c r="C127" s="110">
        <f>[1]QUANT!D114</f>
        <v>950.40000000000009</v>
      </c>
      <c r="D127" s="56" t="s">
        <v>32</v>
      </c>
      <c r="E127" s="121">
        <v>99.01</v>
      </c>
      <c r="F127" s="110">
        <f>ROUND(C127*E127,2)</f>
        <v>94099.1</v>
      </c>
      <c r="G127" s="97"/>
      <c r="H127" s="62"/>
      <c r="I127" s="63">
        <f t="shared" si="20"/>
        <v>0</v>
      </c>
      <c r="J127" s="63">
        <f t="shared" si="21"/>
        <v>0</v>
      </c>
    </row>
    <row r="128" spans="1:10" s="7" customFormat="1" ht="24">
      <c r="A128" s="107" t="s">
        <v>165</v>
      </c>
      <c r="B128" s="95" t="s">
        <v>71</v>
      </c>
      <c r="C128" s="110">
        <f>[1]QUANT!D113</f>
        <v>5782.57</v>
      </c>
      <c r="D128" s="56" t="str">
        <f>[1]QUANT!C113</f>
        <v>m²</v>
      </c>
      <c r="E128" s="58">
        <v>0.76</v>
      </c>
      <c r="F128" s="60">
        <f>ROUND(C128*E128,2)</f>
        <v>4394.75</v>
      </c>
      <c r="G128" s="97"/>
      <c r="H128" s="62"/>
      <c r="I128" s="63">
        <f t="shared" si="20"/>
        <v>0</v>
      </c>
      <c r="J128" s="63">
        <f t="shared" si="21"/>
        <v>0</v>
      </c>
    </row>
    <row r="129" spans="1:10" s="7" customFormat="1" ht="24">
      <c r="A129" s="107" t="s">
        <v>166</v>
      </c>
      <c r="B129" s="95" t="str">
        <f>[1]QUANT!B117</f>
        <v>Geogrelha unidirecional com resistência a tração de 400KN/m - fornecimento e instalação</v>
      </c>
      <c r="C129" s="110">
        <f>[1]QUANT!D117</f>
        <v>4752</v>
      </c>
      <c r="D129" s="56" t="str">
        <f>[1]QUANT!C117</f>
        <v>m²</v>
      </c>
      <c r="E129" s="58">
        <v>74.430000000000007</v>
      </c>
      <c r="F129" s="60">
        <f>ROUND(C129*E129,2)</f>
        <v>353691.36</v>
      </c>
      <c r="G129" s="97"/>
      <c r="H129" s="62"/>
      <c r="I129" s="63">
        <f t="shared" si="20"/>
        <v>0</v>
      </c>
      <c r="J129" s="63">
        <f t="shared" si="21"/>
        <v>0</v>
      </c>
    </row>
    <row r="130" spans="1:10" s="7" customFormat="1" ht="24">
      <c r="A130" s="107" t="s">
        <v>167</v>
      </c>
      <c r="B130" s="95" t="str">
        <f>[1]QUANT!B118</f>
        <v xml:space="preserve">Macadame Seco com brita comercial, fornecimento e execução (e=50cm abaixo da pista de rolamento - e=1,17cm abaixo do passeio) </v>
      </c>
      <c r="C130" s="110">
        <f>[1]QUANT!D118</f>
        <v>3531.68</v>
      </c>
      <c r="D130" s="56" t="str">
        <f>[1]QUANT!C118</f>
        <v>m³</v>
      </c>
      <c r="E130" s="58">
        <v>104.11</v>
      </c>
      <c r="F130" s="60">
        <f>ROUND(C130*E130,2)</f>
        <v>367683.2</v>
      </c>
      <c r="G130" s="97"/>
      <c r="H130" s="62"/>
      <c r="I130" s="63">
        <f t="shared" si="20"/>
        <v>0</v>
      </c>
      <c r="J130" s="63">
        <f t="shared" si="21"/>
        <v>0</v>
      </c>
    </row>
    <row r="131" spans="1:10" s="7" customFormat="1">
      <c r="A131" s="107" t="s">
        <v>168</v>
      </c>
      <c r="B131" s="95" t="s">
        <v>75</v>
      </c>
      <c r="C131" s="110">
        <f>[1]QUANT!D119</f>
        <v>90905.443200000009</v>
      </c>
      <c r="D131" s="56" t="str">
        <f>[1]QUANT!C119</f>
        <v>m³</v>
      </c>
      <c r="E131" s="58">
        <v>0.93</v>
      </c>
      <c r="F131" s="60">
        <f>ROUND(C131*E131,2)</f>
        <v>84542.06</v>
      </c>
      <c r="G131" s="97"/>
      <c r="H131" s="62"/>
      <c r="I131" s="63">
        <f t="shared" si="20"/>
        <v>0</v>
      </c>
      <c r="J131" s="63">
        <f t="shared" si="21"/>
        <v>0</v>
      </c>
    </row>
    <row r="132" spans="1:10" s="7" customFormat="1">
      <c r="A132" s="107" t="s">
        <v>169</v>
      </c>
      <c r="B132" s="95" t="s">
        <v>77</v>
      </c>
      <c r="C132" s="110">
        <f>[1]QUANT!D120</f>
        <v>90905.443200000009</v>
      </c>
      <c r="D132" s="56" t="str">
        <f>[1]QUANT!C120</f>
        <v>m³xkm</v>
      </c>
      <c r="E132" s="58">
        <v>1.34</v>
      </c>
      <c r="F132" s="60">
        <f>ROUND(C132*E132,2)</f>
        <v>121813.29</v>
      </c>
      <c r="G132" s="97"/>
      <c r="H132" s="62"/>
      <c r="I132" s="63">
        <f t="shared" si="20"/>
        <v>0</v>
      </c>
      <c r="J132" s="63">
        <f t="shared" si="21"/>
        <v>0</v>
      </c>
    </row>
    <row r="133" spans="1:10" s="7" customFormat="1" ht="36">
      <c r="A133" s="107" t="s">
        <v>170</v>
      </c>
      <c r="B133" s="94" t="s">
        <v>79</v>
      </c>
      <c r="C133" s="110">
        <f>[1]QUANT!D121</f>
        <v>1045.5</v>
      </c>
      <c r="D133" s="56" t="str">
        <f>[1]QUANT!C121</f>
        <v>m³</v>
      </c>
      <c r="E133" s="58">
        <v>97.63</v>
      </c>
      <c r="F133" s="60">
        <f>ROUND(C133*E133,2)</f>
        <v>102072.17</v>
      </c>
      <c r="G133" s="97"/>
      <c r="H133" s="62"/>
      <c r="I133" s="63">
        <f t="shared" si="20"/>
        <v>0</v>
      </c>
      <c r="J133" s="63">
        <f t="shared" si="21"/>
        <v>0</v>
      </c>
    </row>
    <row r="134" spans="1:10" s="7" customFormat="1">
      <c r="A134" s="107" t="s">
        <v>171</v>
      </c>
      <c r="B134" s="95" t="s">
        <v>172</v>
      </c>
      <c r="C134" s="110">
        <f>[1]QUANT!D122</f>
        <v>1359.15</v>
      </c>
      <c r="D134" s="56" t="str">
        <f>[1]QUANT!C122</f>
        <v>m³</v>
      </c>
      <c r="E134" s="58">
        <v>0.93</v>
      </c>
      <c r="F134" s="60">
        <f>ROUND(C134*E134,2)</f>
        <v>1264.01</v>
      </c>
      <c r="G134" s="97"/>
      <c r="H134" s="62"/>
      <c r="I134" s="63">
        <f t="shared" si="20"/>
        <v>0</v>
      </c>
      <c r="J134" s="63">
        <f t="shared" si="21"/>
        <v>0</v>
      </c>
    </row>
    <row r="135" spans="1:10" s="7" customFormat="1">
      <c r="A135" s="107" t="s">
        <v>173</v>
      </c>
      <c r="B135" s="95" t="s">
        <v>174</v>
      </c>
      <c r="C135" s="110">
        <f>[1]QUANT!D123</f>
        <v>26911.170000000002</v>
      </c>
      <c r="D135" s="56" t="str">
        <f>[1]QUANT!C123</f>
        <v>m³xkm</v>
      </c>
      <c r="E135" s="58">
        <v>1.34</v>
      </c>
      <c r="F135" s="60">
        <f>ROUND(C135*E135,2)</f>
        <v>36060.97</v>
      </c>
      <c r="G135" s="97"/>
      <c r="H135" s="62"/>
      <c r="I135" s="63">
        <f t="shared" si="20"/>
        <v>0</v>
      </c>
      <c r="J135" s="63">
        <f t="shared" si="21"/>
        <v>0</v>
      </c>
    </row>
    <row r="136" spans="1:10" s="7" customFormat="1">
      <c r="A136" s="107" t="s">
        <v>175</v>
      </c>
      <c r="B136" s="95" t="str">
        <f>[1]QUANT!B124</f>
        <v>Base de brita graduada e=25cm, fornecimento e execução</v>
      </c>
      <c r="C136" s="110">
        <f>[1]QUANT!D124</f>
        <v>871.25</v>
      </c>
      <c r="D136" s="56" t="str">
        <f>[1]QUANT!C124</f>
        <v>m³</v>
      </c>
      <c r="E136" s="58">
        <v>134.08000000000001</v>
      </c>
      <c r="F136" s="60">
        <f>ROUND(C136*E136,2)</f>
        <v>116817.2</v>
      </c>
      <c r="G136" s="97"/>
      <c r="H136" s="62"/>
      <c r="I136" s="63">
        <f t="shared" si="20"/>
        <v>0</v>
      </c>
      <c r="J136" s="63">
        <f t="shared" si="21"/>
        <v>0</v>
      </c>
    </row>
    <row r="137" spans="1:10" s="7" customFormat="1">
      <c r="A137" s="107" t="s">
        <v>176</v>
      </c>
      <c r="B137" s="95" t="s">
        <v>177</v>
      </c>
      <c r="C137" s="110">
        <f>[1]QUANT!D125</f>
        <v>1277.8623749999999</v>
      </c>
      <c r="D137" s="56" t="str">
        <f>[1]QUANT!C125</f>
        <v>m³</v>
      </c>
      <c r="E137" s="58">
        <v>0.93</v>
      </c>
      <c r="F137" s="60">
        <f>ROUND(C137*E137,2)</f>
        <v>1188.4100000000001</v>
      </c>
      <c r="G137" s="97"/>
      <c r="H137" s="62"/>
      <c r="I137" s="63">
        <f t="shared" si="20"/>
        <v>0</v>
      </c>
      <c r="J137" s="63">
        <f t="shared" si="21"/>
        <v>0</v>
      </c>
    </row>
    <row r="138" spans="1:10" s="7" customFormat="1">
      <c r="A138" s="107" t="s">
        <v>178</v>
      </c>
      <c r="B138" s="95" t="str">
        <f>[1]QUANT!B126</f>
        <v xml:space="preserve">Transporte de material com caminhão basculante 6m³/12t </v>
      </c>
      <c r="C138" s="110">
        <f>[1]QUANT!D126</f>
        <v>25301.675025</v>
      </c>
      <c r="D138" s="56" t="str">
        <f>[1]QUANT!C126</f>
        <v>m³xkm</v>
      </c>
      <c r="E138" s="58">
        <v>1.34</v>
      </c>
      <c r="F138" s="60">
        <f>ROUND(C138*E138,2)</f>
        <v>33904.239999999998</v>
      </c>
      <c r="G138" s="97"/>
      <c r="H138" s="62"/>
      <c r="I138" s="63">
        <f t="shared" si="20"/>
        <v>0</v>
      </c>
      <c r="J138" s="63">
        <f t="shared" si="21"/>
        <v>0</v>
      </c>
    </row>
    <row r="139" spans="1:10" s="7" customFormat="1">
      <c r="A139" s="107" t="s">
        <v>179</v>
      </c>
      <c r="B139" s="95" t="s">
        <v>90</v>
      </c>
      <c r="C139" s="110">
        <f>[1]QUANT!D127</f>
        <v>3485</v>
      </c>
      <c r="D139" s="56" t="str">
        <f>[1]QUANT!C127</f>
        <v>m²</v>
      </c>
      <c r="E139" s="58">
        <v>7.86</v>
      </c>
      <c r="F139" s="60">
        <f>ROUND(C139*E139,2)</f>
        <v>27392.1</v>
      </c>
      <c r="G139" s="97"/>
      <c r="H139" s="62"/>
      <c r="I139" s="63">
        <f t="shared" si="20"/>
        <v>0</v>
      </c>
      <c r="J139" s="63">
        <f t="shared" si="21"/>
        <v>0</v>
      </c>
    </row>
    <row r="140" spans="1:10" s="7" customFormat="1" ht="24">
      <c r="A140" s="107" t="s">
        <v>180</v>
      </c>
      <c r="B140" s="95" t="s">
        <v>92</v>
      </c>
      <c r="C140" s="110">
        <f>[1]QUANT!D128</f>
        <v>3485</v>
      </c>
      <c r="D140" s="56" t="str">
        <f>[1]QUANT!C128</f>
        <v>m²</v>
      </c>
      <c r="E140" s="58">
        <v>2.0699999999999998</v>
      </c>
      <c r="F140" s="60">
        <f>ROUND(C140*E140,2)</f>
        <v>7213.95</v>
      </c>
      <c r="G140" s="97"/>
      <c r="H140" s="62"/>
      <c r="I140" s="63">
        <f t="shared" si="20"/>
        <v>0</v>
      </c>
      <c r="J140" s="63">
        <f t="shared" si="21"/>
        <v>0</v>
      </c>
    </row>
    <row r="141" spans="1:10" s="7" customFormat="1" ht="24">
      <c r="A141" s="107" t="s">
        <v>181</v>
      </c>
      <c r="B141" s="95" t="str">
        <f>[1]QUANT!B129</f>
        <v>Concreto betuminoso usinado a quente (CBUQ) com CAP 50/70, capa de rolamento, incluindo usinagem e aplicação, e=10cm, excluindo transporte</v>
      </c>
      <c r="C141" s="110">
        <f>[1]QUANT!D129</f>
        <v>348.5</v>
      </c>
      <c r="D141" s="56" t="str">
        <f>[1]QUANT!C129</f>
        <v>m³</v>
      </c>
      <c r="E141" s="58">
        <v>1099.57</v>
      </c>
      <c r="F141" s="60">
        <f>ROUND(C141*E141,2)</f>
        <v>383200.15</v>
      </c>
      <c r="G141" s="97"/>
      <c r="H141" s="62"/>
      <c r="I141" s="63">
        <f t="shared" si="20"/>
        <v>0</v>
      </c>
      <c r="J141" s="63">
        <f t="shared" si="21"/>
        <v>0</v>
      </c>
    </row>
    <row r="142" spans="1:10" s="7" customFormat="1">
      <c r="A142" s="107" t="s">
        <v>182</v>
      </c>
      <c r="B142" s="95" t="str">
        <f>[1]QUANT!B130</f>
        <v>Transporte comercial de (CBUQ) com CAP 50/70</v>
      </c>
      <c r="C142" s="110">
        <f>[1]QUANT!D130</f>
        <v>16788.429899999999</v>
      </c>
      <c r="D142" s="56" t="str">
        <f>[1]QUANT!C130</f>
        <v>txkm</v>
      </c>
      <c r="E142" s="58">
        <v>0.71</v>
      </c>
      <c r="F142" s="60">
        <f>ROUND(C142*E142,2)</f>
        <v>11919.79</v>
      </c>
      <c r="G142" s="97"/>
      <c r="H142" s="62"/>
      <c r="I142" s="63">
        <f t="shared" si="20"/>
        <v>0</v>
      </c>
      <c r="J142" s="63">
        <f t="shared" si="21"/>
        <v>0</v>
      </c>
    </row>
    <row r="143" spans="1:10" s="7" customFormat="1" ht="24">
      <c r="A143" s="107" t="s">
        <v>183</v>
      </c>
      <c r="B143" s="95" t="str">
        <f>[1]QUANT!B131</f>
        <v>Fornecimento e assentamento de guia (meio-fio), pré-fabricado, dimensões 100X15X13X30 cm - Canteiros e Calçadas</v>
      </c>
      <c r="C143" s="110">
        <f>[1]QUANT!D131</f>
        <v>1287.27</v>
      </c>
      <c r="D143" s="56" t="str">
        <f>[1]QUANT!C131</f>
        <v>m</v>
      </c>
      <c r="E143" s="58">
        <v>43.69</v>
      </c>
      <c r="F143" s="60">
        <f>ROUND(C143*E143,2)</f>
        <v>56240.83</v>
      </c>
      <c r="G143" s="97"/>
      <c r="H143" s="62"/>
      <c r="I143" s="63">
        <f t="shared" si="20"/>
        <v>0</v>
      </c>
      <c r="J143" s="63">
        <f t="shared" si="21"/>
        <v>0</v>
      </c>
    </row>
    <row r="144" spans="1:10" s="7" customFormat="1">
      <c r="A144" s="107" t="s">
        <v>184</v>
      </c>
      <c r="B144" s="95" t="str">
        <f>[1]QUANT!B132</f>
        <v>Caiação em Meio-fio - 2 demãos</v>
      </c>
      <c r="C144" s="110">
        <f>[1]QUANT!D132</f>
        <v>643.63499999999999</v>
      </c>
      <c r="D144" s="56" t="str">
        <f>[1]QUANT!C132</f>
        <v>m²</v>
      </c>
      <c r="E144" s="58">
        <v>4.8600000000000003</v>
      </c>
      <c r="F144" s="60">
        <f>ROUND(C144*E144,2)</f>
        <v>3128.07</v>
      </c>
      <c r="G144" s="97"/>
      <c r="H144" s="62"/>
      <c r="I144" s="63">
        <f t="shared" si="20"/>
        <v>0</v>
      </c>
      <c r="J144" s="63">
        <f t="shared" si="21"/>
        <v>0</v>
      </c>
    </row>
    <row r="145" spans="1:10" s="7" customFormat="1">
      <c r="A145" s="107" t="s">
        <v>185</v>
      </c>
      <c r="B145" s="95" t="str">
        <f>[1]QUANT!B133</f>
        <v>Defensa  maleável simples - fornecimento e implantação</v>
      </c>
      <c r="C145" s="110">
        <f>[1]QUANT!D133</f>
        <v>66</v>
      </c>
      <c r="D145" s="56" t="str">
        <f>[1]QUANT!C133</f>
        <v>m</v>
      </c>
      <c r="E145" s="58">
        <v>422.36</v>
      </c>
      <c r="F145" s="60">
        <f>ROUND(C145*E145,2)</f>
        <v>27875.759999999998</v>
      </c>
      <c r="G145" s="97"/>
      <c r="H145" s="62"/>
      <c r="I145" s="63">
        <f t="shared" si="20"/>
        <v>0</v>
      </c>
      <c r="J145" s="63">
        <f t="shared" si="21"/>
        <v>0</v>
      </c>
    </row>
    <row r="146" spans="1:10" s="7" customFormat="1" ht="9.9499999999999993" customHeight="1">
      <c r="A146" s="72"/>
      <c r="B146" s="73"/>
      <c r="C146" s="74"/>
      <c r="D146" s="75"/>
      <c r="E146" s="74"/>
      <c r="F146" s="74"/>
      <c r="G146" s="77"/>
      <c r="H146" s="78"/>
      <c r="I146" s="78"/>
      <c r="J146" s="79"/>
    </row>
    <row r="147" spans="1:10" s="7" customFormat="1">
      <c r="A147" s="83">
        <v>7</v>
      </c>
      <c r="B147" s="90" t="s">
        <v>186</v>
      </c>
      <c r="C147" s="122"/>
      <c r="D147" s="96"/>
      <c r="E147" s="123"/>
      <c r="F147" s="88">
        <f>SUBTOTAL(9,F148:F156)</f>
        <v>34046.339999999997</v>
      </c>
      <c r="G147" s="87">
        <f>F147/$F$194</f>
        <v>5.8106838806420563E-3</v>
      </c>
      <c r="H147" s="123"/>
      <c r="I147" s="123"/>
      <c r="J147" s="123"/>
    </row>
    <row r="148" spans="1:10" s="7" customFormat="1">
      <c r="A148" s="56" t="s">
        <v>187</v>
      </c>
      <c r="B148" s="95" t="str">
        <f>[1]QUANT!B136</f>
        <v>Pintura de setas e zebrados</v>
      </c>
      <c r="C148" s="60">
        <f>[1]QUANT!D136</f>
        <v>216.70500000000001</v>
      </c>
      <c r="D148" s="56" t="str">
        <f>[1]QUANT!C136</f>
        <v>m²</v>
      </c>
      <c r="E148" s="58">
        <v>101.23</v>
      </c>
      <c r="F148" s="60">
        <f>ROUND(C148*E148,2)</f>
        <v>21937.05</v>
      </c>
      <c r="G148" s="123"/>
      <c r="H148" s="62"/>
      <c r="I148" s="63">
        <f t="shared" ref="I148:I156" si="22">ROUND(H148*(1+$G$8),2)</f>
        <v>0</v>
      </c>
      <c r="J148" s="63">
        <f t="shared" ref="J148:J156" si="23">ROUND(C148*I148,2)</f>
        <v>0</v>
      </c>
    </row>
    <row r="149" spans="1:10" s="7" customFormat="1">
      <c r="A149" s="56" t="s">
        <v>188</v>
      </c>
      <c r="B149" s="95" t="str">
        <f>[1]QUANT!B137</f>
        <v xml:space="preserve">Pintura faixa - tinta durabilidade - 2 anos </v>
      </c>
      <c r="C149" s="60">
        <f>[1]QUANT!D137</f>
        <v>45.86</v>
      </c>
      <c r="D149" s="56" t="str">
        <f>[1]QUANT!C137</f>
        <v>m²</v>
      </c>
      <c r="E149" s="58">
        <v>49.8</v>
      </c>
      <c r="F149" s="60">
        <f>ROUND(C149*E149,2)</f>
        <v>2283.83</v>
      </c>
      <c r="G149" s="123"/>
      <c r="H149" s="62"/>
      <c r="I149" s="63">
        <f t="shared" si="22"/>
        <v>0</v>
      </c>
      <c r="J149" s="63">
        <f t="shared" si="23"/>
        <v>0</v>
      </c>
    </row>
    <row r="150" spans="1:10" s="7" customFormat="1" ht="24">
      <c r="A150" s="56" t="s">
        <v>189</v>
      </c>
      <c r="B150" s="95" t="str">
        <f>[1]QUANT!B138</f>
        <v>Fornecimento e implantação de placa de Regulamentação (tot. refletiva, grau técnico) -Tipo R-2 - Dimensão L=60 cm</v>
      </c>
      <c r="C150" s="60">
        <f>[1]QUANT!D138</f>
        <v>1</v>
      </c>
      <c r="D150" s="56" t="str">
        <f>[1]QUANT!C138</f>
        <v>unid</v>
      </c>
      <c r="E150" s="58">
        <v>189.41</v>
      </c>
      <c r="F150" s="60">
        <f>ROUND(C150*E150,2)</f>
        <v>189.41</v>
      </c>
      <c r="G150" s="123"/>
      <c r="H150" s="62"/>
      <c r="I150" s="63">
        <f t="shared" si="22"/>
        <v>0</v>
      </c>
      <c r="J150" s="63">
        <f t="shared" si="23"/>
        <v>0</v>
      </c>
    </row>
    <row r="151" spans="1:10" s="7" customFormat="1" ht="24">
      <c r="A151" s="56" t="s">
        <v>190</v>
      </c>
      <c r="B151" s="95" t="str">
        <f>[1]QUANT!B139</f>
        <v>Fornecimento e implantação de placa de Regulamentação (tot. refletiva, grau técnico) -Tipo R-1 - Dimensão L=25 cm</v>
      </c>
      <c r="C151" s="60">
        <f>[1]QUANT!D139</f>
        <v>1</v>
      </c>
      <c r="D151" s="56" t="str">
        <f>[1]QUANT!C139</f>
        <v>unid</v>
      </c>
      <c r="E151" s="58">
        <v>189.41</v>
      </c>
      <c r="F151" s="60">
        <f>ROUND(C151*E151,2)</f>
        <v>189.41</v>
      </c>
      <c r="G151" s="123"/>
      <c r="H151" s="62"/>
      <c r="I151" s="63">
        <f t="shared" si="22"/>
        <v>0</v>
      </c>
      <c r="J151" s="63">
        <f t="shared" si="23"/>
        <v>0</v>
      </c>
    </row>
    <row r="152" spans="1:10" s="7" customFormat="1" ht="24">
      <c r="A152" s="56" t="s">
        <v>191</v>
      </c>
      <c r="B152" s="95" t="str">
        <f>[1]QUANT!B140</f>
        <v>Fornecimento e implantação de placa de Regulamentação (tot. refletiva, grau técnico) -Tipo R-19 (60) - Dimensão L=60 cm</v>
      </c>
      <c r="C152" s="60">
        <f>[1]QUANT!D140</f>
        <v>3</v>
      </c>
      <c r="D152" s="56" t="str">
        <f>[1]QUANT!C140</f>
        <v>unid</v>
      </c>
      <c r="E152" s="58">
        <v>189.41</v>
      </c>
      <c r="F152" s="60">
        <f>ROUND(C152*E152,2)</f>
        <v>568.23</v>
      </c>
      <c r="G152" s="123"/>
      <c r="H152" s="62"/>
      <c r="I152" s="63">
        <f t="shared" si="22"/>
        <v>0</v>
      </c>
      <c r="J152" s="63">
        <f t="shared" si="23"/>
        <v>0</v>
      </c>
    </row>
    <row r="153" spans="1:10" s="7" customFormat="1" ht="24">
      <c r="A153" s="56" t="s">
        <v>192</v>
      </c>
      <c r="B153" s="95" t="str">
        <f>[1]QUANT!B141</f>
        <v>Fornecimento e implantação de placa de Regulamentação (tot. refletiva, grau técnico) -Tipo R-24a  - Dimensão L=60 cm</v>
      </c>
      <c r="C153" s="60">
        <f>[1]QUANT!D141</f>
        <v>1</v>
      </c>
      <c r="D153" s="56" t="str">
        <f>[1]QUANT!C141</f>
        <v>unid</v>
      </c>
      <c r="E153" s="58">
        <v>301.13</v>
      </c>
      <c r="F153" s="60">
        <f>ROUND(C153*E153,2)</f>
        <v>301.13</v>
      </c>
      <c r="G153" s="123"/>
      <c r="H153" s="62"/>
      <c r="I153" s="63">
        <f t="shared" si="22"/>
        <v>0</v>
      </c>
      <c r="J153" s="63">
        <f t="shared" si="23"/>
        <v>0</v>
      </c>
    </row>
    <row r="154" spans="1:10" s="7" customFormat="1" ht="24">
      <c r="A154" s="56" t="s">
        <v>193</v>
      </c>
      <c r="B154" s="95" t="str">
        <f>[1]QUANT!B142</f>
        <v xml:space="preserve">Fornecimento e implantação de suporte metálico para fixação de placa  com base de concreto (L=3,60 m e Ø 2”) </v>
      </c>
      <c r="C154" s="60">
        <f>[1]QUANT!D142</f>
        <v>6</v>
      </c>
      <c r="D154" s="56" t="str">
        <f>[1]QUANT!C142</f>
        <v>unid</v>
      </c>
      <c r="E154" s="58">
        <v>358.34</v>
      </c>
      <c r="F154" s="60">
        <f>ROUND(C154*E154,2)</f>
        <v>2150.04</v>
      </c>
      <c r="G154" s="123"/>
      <c r="H154" s="62"/>
      <c r="I154" s="63">
        <f t="shared" si="22"/>
        <v>0</v>
      </c>
      <c r="J154" s="63">
        <f t="shared" si="23"/>
        <v>0</v>
      </c>
    </row>
    <row r="155" spans="1:10" s="7" customFormat="1">
      <c r="A155" s="56" t="s">
        <v>194</v>
      </c>
      <c r="B155" s="95" t="str">
        <f>[1]QUANT!B143</f>
        <v xml:space="preserve">Fornecimento e implantação de estrutura para placa indicativa </v>
      </c>
      <c r="C155" s="60">
        <f>[1]QUANT!D143</f>
        <v>1</v>
      </c>
      <c r="D155" s="56" t="str">
        <f>[1]QUANT!C143</f>
        <v>unid</v>
      </c>
      <c r="E155" s="58">
        <v>5484.04</v>
      </c>
      <c r="F155" s="60">
        <f>ROUND(C155*E155,2)</f>
        <v>5484.04</v>
      </c>
      <c r="G155" s="123"/>
      <c r="H155" s="62"/>
      <c r="I155" s="63">
        <f t="shared" si="22"/>
        <v>0</v>
      </c>
      <c r="J155" s="63">
        <f t="shared" si="23"/>
        <v>0</v>
      </c>
    </row>
    <row r="156" spans="1:10" s="7" customFormat="1">
      <c r="A156" s="56" t="s">
        <v>195</v>
      </c>
      <c r="B156" s="95" t="str">
        <f>[1]QUANT!B144</f>
        <v>Tachão refletivo bidirecional - fornecimento e colocação</v>
      </c>
      <c r="C156" s="60">
        <f>[1]QUANT!D144</f>
        <v>20</v>
      </c>
      <c r="D156" s="56" t="str">
        <f>[1]QUANT!C144</f>
        <v>Unid</v>
      </c>
      <c r="E156" s="58">
        <v>47.16</v>
      </c>
      <c r="F156" s="60">
        <f>ROUND(C156*E156,2)</f>
        <v>943.2</v>
      </c>
      <c r="G156" s="123"/>
      <c r="H156" s="62"/>
      <c r="I156" s="63">
        <f t="shared" si="22"/>
        <v>0</v>
      </c>
      <c r="J156" s="63">
        <f t="shared" si="23"/>
        <v>0</v>
      </c>
    </row>
    <row r="157" spans="1:10" s="7" customFormat="1" ht="9.9499999999999993" customHeight="1">
      <c r="A157" s="72"/>
      <c r="B157" s="73"/>
      <c r="C157" s="74"/>
      <c r="D157" s="75"/>
      <c r="E157" s="74"/>
      <c r="F157" s="74"/>
      <c r="G157" s="77"/>
      <c r="H157" s="78"/>
      <c r="I157" s="78"/>
      <c r="J157" s="79"/>
    </row>
    <row r="158" spans="1:10" s="7" customFormat="1">
      <c r="A158" s="83">
        <v>8</v>
      </c>
      <c r="B158" s="90" t="s">
        <v>196</v>
      </c>
      <c r="C158" s="122"/>
      <c r="D158" s="96"/>
      <c r="E158" s="123"/>
      <c r="F158" s="88">
        <f>SUBTOTAL(9,F159:F179)</f>
        <v>184638.84000000003</v>
      </c>
      <c r="G158" s="87">
        <f>F158/$F$194</f>
        <v>3.1512283885094493E-2</v>
      </c>
      <c r="H158" s="123"/>
      <c r="I158" s="123"/>
      <c r="J158" s="123"/>
    </row>
    <row r="159" spans="1:10" s="7" customFormat="1" ht="24">
      <c r="A159" s="56" t="s">
        <v>197</v>
      </c>
      <c r="B159" s="95" t="str">
        <f>[1]QUANT!B147</f>
        <v>Escavação de material de 1ª categoria, com escavadeira hidráulica, com profundidade de 1,5 a 3,0 m</v>
      </c>
      <c r="C159" s="60">
        <f>[1]QUANT!D147</f>
        <v>414.95999999999992</v>
      </c>
      <c r="D159" s="56" t="str">
        <f>[1]QUANT!C147</f>
        <v>m³</v>
      </c>
      <c r="E159" s="58">
        <v>5.08</v>
      </c>
      <c r="F159" s="60">
        <f>ROUND(C159*E159,2)</f>
        <v>2108</v>
      </c>
      <c r="G159" s="123"/>
      <c r="H159" s="62"/>
      <c r="I159" s="63">
        <f t="shared" ref="I159:I179" si="24">ROUND(H159*(1+$G$8),2)</f>
        <v>0</v>
      </c>
      <c r="J159" s="63">
        <f t="shared" ref="J159:J179" si="25">ROUND(C159*I159,2)</f>
        <v>0</v>
      </c>
    </row>
    <row r="160" spans="1:10" s="7" customFormat="1">
      <c r="A160" s="56" t="s">
        <v>198</v>
      </c>
      <c r="B160" s="95" t="s">
        <v>199</v>
      </c>
      <c r="C160" s="60">
        <f>[1]QUANT!D148</f>
        <v>539.44799999999987</v>
      </c>
      <c r="D160" s="56" t="str">
        <f>[1]QUANT!C148</f>
        <v>m³</v>
      </c>
      <c r="E160" s="58">
        <v>0.93</v>
      </c>
      <c r="F160" s="60">
        <f>ROUND(C160*E160,2)</f>
        <v>501.69</v>
      </c>
      <c r="G160" s="123"/>
      <c r="H160" s="62"/>
      <c r="I160" s="63">
        <f t="shared" si="24"/>
        <v>0</v>
      </c>
      <c r="J160" s="63">
        <f t="shared" si="25"/>
        <v>0</v>
      </c>
    </row>
    <row r="161" spans="1:10" s="7" customFormat="1">
      <c r="A161" s="56" t="s">
        <v>200</v>
      </c>
      <c r="B161" s="95" t="s">
        <v>141</v>
      </c>
      <c r="C161" s="60">
        <f>[1]QUANT!D149</f>
        <v>3020.9087999999992</v>
      </c>
      <c r="D161" s="56" t="str">
        <f>[1]QUANT!C149</f>
        <v>m³xkm</v>
      </c>
      <c r="E161" s="58">
        <v>1.34</v>
      </c>
      <c r="F161" s="60">
        <f>ROUND(C161*E161,2)</f>
        <v>4048.02</v>
      </c>
      <c r="G161" s="123"/>
      <c r="H161" s="62"/>
      <c r="I161" s="63">
        <f t="shared" si="24"/>
        <v>0</v>
      </c>
      <c r="J161" s="63">
        <f t="shared" si="25"/>
        <v>0</v>
      </c>
    </row>
    <row r="162" spans="1:10" s="7" customFormat="1">
      <c r="A162" s="56" t="s">
        <v>201</v>
      </c>
      <c r="B162" s="95" t="str">
        <f>[1]QUANT!B150</f>
        <v>Geotêxtil não tecido 200g/m² tipo Bidim, fornecimento e instalação, largura 30 cm</v>
      </c>
      <c r="C162" s="60">
        <f>[1]QUANT!D150</f>
        <v>312.71413273832798</v>
      </c>
      <c r="D162" s="56" t="str">
        <f>[1]QUANT!C150</f>
        <v>m²</v>
      </c>
      <c r="E162" s="58">
        <v>6.25</v>
      </c>
      <c r="F162" s="60">
        <f>ROUND(C162*E162,2)</f>
        <v>1954.46</v>
      </c>
      <c r="G162" s="123"/>
      <c r="H162" s="62"/>
      <c r="I162" s="63">
        <f t="shared" si="24"/>
        <v>0</v>
      </c>
      <c r="J162" s="63">
        <f t="shared" si="25"/>
        <v>0</v>
      </c>
    </row>
    <row r="163" spans="1:10" s="7" customFormat="1">
      <c r="A163" s="56" t="s">
        <v>202</v>
      </c>
      <c r="B163" s="95" t="str">
        <f>[1]QUANT!B151</f>
        <v xml:space="preserve">Lastro de brita n°2 - Fornecimento e espalhamento </v>
      </c>
      <c r="C163" s="60">
        <f>[1]QUANT!D151</f>
        <v>51.24</v>
      </c>
      <c r="D163" s="56" t="str">
        <f>[1]QUANT!C151</f>
        <v>m²</v>
      </c>
      <c r="E163" s="58">
        <v>128.28</v>
      </c>
      <c r="F163" s="60">
        <f>ROUND(C163*E163,2)</f>
        <v>6573.07</v>
      </c>
      <c r="G163" s="123"/>
      <c r="H163" s="62"/>
      <c r="I163" s="63">
        <f t="shared" si="24"/>
        <v>0</v>
      </c>
      <c r="J163" s="63">
        <f t="shared" si="25"/>
        <v>0</v>
      </c>
    </row>
    <row r="164" spans="1:10" s="7" customFormat="1">
      <c r="A164" s="56" t="s">
        <v>203</v>
      </c>
      <c r="B164" s="95" t="str">
        <f>[1]QUANT!B152</f>
        <v>Carga, manobra e descarga do material removido</v>
      </c>
      <c r="C164" s="60">
        <f>[1]QUANT!D152</f>
        <v>66.612000000000009</v>
      </c>
      <c r="D164" s="56" t="str">
        <f>[1]QUANT!C152</f>
        <v>m³</v>
      </c>
      <c r="E164" s="58">
        <v>0.93</v>
      </c>
      <c r="F164" s="60">
        <f>ROUND(C164*E164,2)</f>
        <v>61.95</v>
      </c>
      <c r="G164" s="123"/>
      <c r="H164" s="62"/>
      <c r="I164" s="63">
        <f t="shared" si="24"/>
        <v>0</v>
      </c>
      <c r="J164" s="63">
        <f t="shared" si="25"/>
        <v>0</v>
      </c>
    </row>
    <row r="165" spans="1:10" s="7" customFormat="1">
      <c r="A165" s="56" t="s">
        <v>204</v>
      </c>
      <c r="B165" s="95" t="str">
        <f>[1]QUANT!B153</f>
        <v xml:space="preserve">Transporte de material com caminhão basculante 6m³/12t </v>
      </c>
      <c r="C165" s="60">
        <f>[1]QUANT!D153</f>
        <v>1318.9176000000002</v>
      </c>
      <c r="D165" s="56" t="str">
        <f>[1]QUANT!C153</f>
        <v>m³xkm</v>
      </c>
      <c r="E165" s="58">
        <v>1.34</v>
      </c>
      <c r="F165" s="60">
        <f>ROUND(C165*E165,2)</f>
        <v>1767.35</v>
      </c>
      <c r="G165" s="123"/>
      <c r="H165" s="62"/>
      <c r="I165" s="63">
        <f t="shared" si="24"/>
        <v>0</v>
      </c>
      <c r="J165" s="63">
        <f t="shared" si="25"/>
        <v>0</v>
      </c>
    </row>
    <row r="166" spans="1:10" s="7" customFormat="1" ht="24">
      <c r="A166" s="56" t="s">
        <v>205</v>
      </c>
      <c r="B166" s="95" t="str">
        <f>[1]QUANT!B154</f>
        <v>Fornecimento e assentamento de tubos de concreto diâmetro = 600 mm, armado, classe PA - 1</v>
      </c>
      <c r="C166" s="60">
        <f>[1]QUANT!D154</f>
        <v>63</v>
      </c>
      <c r="D166" s="56" t="str">
        <f>[1]QUANT!C154</f>
        <v>m</v>
      </c>
      <c r="E166" s="58">
        <v>189.27</v>
      </c>
      <c r="F166" s="60">
        <f>ROUND(C166*E166,2)</f>
        <v>11924.01</v>
      </c>
      <c r="G166" s="123"/>
      <c r="H166" s="62"/>
      <c r="I166" s="63">
        <f t="shared" si="24"/>
        <v>0</v>
      </c>
      <c r="J166" s="63">
        <f t="shared" si="25"/>
        <v>0</v>
      </c>
    </row>
    <row r="167" spans="1:10" s="7" customFormat="1" ht="24">
      <c r="A167" s="56" t="s">
        <v>206</v>
      </c>
      <c r="B167" s="95" t="str">
        <f>[1]QUANT!B155</f>
        <v>Fornecimento e assentamento de tubos de concreto diâmetro = 800 mm, armado, classe PA - 1</v>
      </c>
      <c r="C167" s="60">
        <f>[1]QUANT!D155</f>
        <v>21</v>
      </c>
      <c r="D167" s="56" t="str">
        <f>[1]QUANT!C155</f>
        <v>m</v>
      </c>
      <c r="E167" s="58">
        <v>284.88</v>
      </c>
      <c r="F167" s="60">
        <f>ROUND(C167*E167,2)</f>
        <v>5982.48</v>
      </c>
      <c r="G167" s="123"/>
      <c r="H167" s="62"/>
      <c r="I167" s="63">
        <f t="shared" si="24"/>
        <v>0</v>
      </c>
      <c r="J167" s="63">
        <f t="shared" si="25"/>
        <v>0</v>
      </c>
    </row>
    <row r="168" spans="1:10" s="7" customFormat="1" ht="24">
      <c r="A168" s="56" t="s">
        <v>207</v>
      </c>
      <c r="B168" s="95" t="str">
        <f>[1]QUANT!B156</f>
        <v>Fornecimento e assentamento de tubos de concreto diâmetro = 1000 mm, armado, classe PA - 2</v>
      </c>
      <c r="C168" s="60">
        <f>[1]QUANT!D156</f>
        <v>217</v>
      </c>
      <c r="D168" s="56" t="str">
        <f>[1]QUANT!C156</f>
        <v>m</v>
      </c>
      <c r="E168" s="58">
        <v>413.71</v>
      </c>
      <c r="F168" s="60">
        <f>ROUND(C168*E168,2)</f>
        <v>89775.07</v>
      </c>
      <c r="G168" s="123"/>
      <c r="H168" s="62"/>
      <c r="I168" s="63">
        <f t="shared" si="24"/>
        <v>0</v>
      </c>
      <c r="J168" s="63">
        <f t="shared" si="25"/>
        <v>0</v>
      </c>
    </row>
    <row r="169" spans="1:10" s="7" customFormat="1">
      <c r="A169" s="56" t="s">
        <v>208</v>
      </c>
      <c r="B169" s="95" t="str">
        <f>[1]QUANT!B157</f>
        <v xml:space="preserve">Macadame Seco com brita comercial, fornecimento e execução (reaterro) </v>
      </c>
      <c r="C169" s="60">
        <f>[1]QUANT!D157</f>
        <v>80.542572942083382</v>
      </c>
      <c r="D169" s="56" t="str">
        <f>[1]QUANT!C157</f>
        <v>m³</v>
      </c>
      <c r="E169" s="121">
        <v>104.11</v>
      </c>
      <c r="F169" s="60">
        <f>ROUND(C169*E169,2)</f>
        <v>8385.2900000000009</v>
      </c>
      <c r="G169" s="123"/>
      <c r="H169" s="62"/>
      <c r="I169" s="63">
        <f t="shared" si="24"/>
        <v>0</v>
      </c>
      <c r="J169" s="63">
        <f t="shared" si="25"/>
        <v>0</v>
      </c>
    </row>
    <row r="170" spans="1:10" s="7" customFormat="1">
      <c r="A170" s="56" t="s">
        <v>209</v>
      </c>
      <c r="B170" s="95" t="s">
        <v>210</v>
      </c>
      <c r="C170" s="60">
        <f>[1]QUANT!D158</f>
        <v>104.7053448247084</v>
      </c>
      <c r="D170" s="56" t="str">
        <f>[1]QUANT!C158</f>
        <v>m³</v>
      </c>
      <c r="E170" s="58">
        <v>0.93</v>
      </c>
      <c r="F170" s="60">
        <f>ROUND(C170*E170,2)</f>
        <v>97.38</v>
      </c>
      <c r="G170" s="123"/>
      <c r="H170" s="62"/>
      <c r="I170" s="63">
        <f t="shared" si="24"/>
        <v>0</v>
      </c>
      <c r="J170" s="63">
        <f t="shared" si="25"/>
        <v>0</v>
      </c>
    </row>
    <row r="171" spans="1:10" s="7" customFormat="1">
      <c r="A171" s="56" t="s">
        <v>211</v>
      </c>
      <c r="B171" s="95" t="s">
        <v>212</v>
      </c>
      <c r="C171" s="60">
        <f>[1]QUANT!D159</f>
        <v>586.34993101836699</v>
      </c>
      <c r="D171" s="56" t="str">
        <f>[1]QUANT!C159</f>
        <v>m³xkm</v>
      </c>
      <c r="E171" s="58">
        <v>1.34</v>
      </c>
      <c r="F171" s="60">
        <f>ROUND(C171*E171,2)</f>
        <v>785.71</v>
      </c>
      <c r="G171" s="123"/>
      <c r="H171" s="62"/>
      <c r="I171" s="63">
        <f t="shared" si="24"/>
        <v>0</v>
      </c>
      <c r="J171" s="63">
        <f t="shared" si="25"/>
        <v>0</v>
      </c>
    </row>
    <row r="172" spans="1:10" s="7" customFormat="1">
      <c r="A172" s="56" t="s">
        <v>213</v>
      </c>
      <c r="B172" s="95" t="s">
        <v>69</v>
      </c>
      <c r="C172" s="60">
        <f>C173</f>
        <v>198.75559357995041</v>
      </c>
      <c r="D172" s="56" t="str">
        <f>[1]QUANT!C160</f>
        <v>m³</v>
      </c>
      <c r="E172" s="58">
        <v>99.01</v>
      </c>
      <c r="F172" s="60">
        <f>ROUND(C172*E172,2)</f>
        <v>19678.79</v>
      </c>
      <c r="G172" s="123"/>
      <c r="H172" s="62"/>
      <c r="I172" s="63">
        <f t="shared" si="24"/>
        <v>0</v>
      </c>
      <c r="J172" s="63">
        <f t="shared" si="25"/>
        <v>0</v>
      </c>
    </row>
    <row r="173" spans="1:10" s="7" customFormat="1">
      <c r="A173" s="56" t="s">
        <v>214</v>
      </c>
      <c r="B173" s="95" t="str">
        <f>[1]QUANT!B160</f>
        <v>Reaterro de vala com material granular de empréstimo, adensado e vibrado</v>
      </c>
      <c r="C173" s="60">
        <f>[1]QUANT!D160</f>
        <v>198.75559357995041</v>
      </c>
      <c r="D173" s="56" t="str">
        <f>[1]QUANT!C160</f>
        <v>m³</v>
      </c>
      <c r="E173" s="58">
        <v>14.2</v>
      </c>
      <c r="F173" s="60">
        <f>ROUND(C173*E173,2)</f>
        <v>2822.33</v>
      </c>
      <c r="G173" s="123"/>
      <c r="H173" s="62"/>
      <c r="I173" s="63">
        <f t="shared" si="24"/>
        <v>0</v>
      </c>
      <c r="J173" s="63">
        <f t="shared" si="25"/>
        <v>0</v>
      </c>
    </row>
    <row r="174" spans="1:10" s="7" customFormat="1">
      <c r="A174" s="56" t="s">
        <v>215</v>
      </c>
      <c r="B174" s="95" t="str">
        <f>[1]QUANT!B161</f>
        <v>Caixa coletora de sarjeta CCS/TCC 01 -  areia e brita comerciais</v>
      </c>
      <c r="C174" s="60">
        <f>[1]QUANT!D161</f>
        <v>2</v>
      </c>
      <c r="D174" s="56" t="str">
        <f>[1]QUANT!C161</f>
        <v>und</v>
      </c>
      <c r="E174" s="58">
        <v>3784.11</v>
      </c>
      <c r="F174" s="60">
        <f>ROUND(C174*E174,2)</f>
        <v>7568.22</v>
      </c>
      <c r="G174" s="123"/>
      <c r="H174" s="62"/>
      <c r="I174" s="63">
        <f t="shared" si="24"/>
        <v>0</v>
      </c>
      <c r="J174" s="63">
        <f t="shared" si="25"/>
        <v>0</v>
      </c>
    </row>
    <row r="175" spans="1:10" s="7" customFormat="1">
      <c r="A175" s="56" t="s">
        <v>216</v>
      </c>
      <c r="B175" s="95" t="str">
        <f>[1]QUANT!B162</f>
        <v>Caixa de ligação e passagem - tipo CLP 02 - 600mm - Padrão DNIT</v>
      </c>
      <c r="C175" s="60">
        <f>[1]QUANT!D162</f>
        <v>1</v>
      </c>
      <c r="D175" s="56" t="str">
        <f>[1]QUANT!C162</f>
        <v>und</v>
      </c>
      <c r="E175" s="58">
        <v>1529.95</v>
      </c>
      <c r="F175" s="60">
        <f>ROUND(C175*E175,2)</f>
        <v>1529.95</v>
      </c>
      <c r="G175" s="123"/>
      <c r="H175" s="62"/>
      <c r="I175" s="63">
        <f t="shared" si="24"/>
        <v>0</v>
      </c>
      <c r="J175" s="63">
        <f t="shared" si="25"/>
        <v>0</v>
      </c>
    </row>
    <row r="176" spans="1:10" s="7" customFormat="1">
      <c r="A176" s="56" t="s">
        <v>217</v>
      </c>
      <c r="B176" s="95" t="str">
        <f>[1]QUANT!B163</f>
        <v>Caixa de ligação e passagem - tipo CLP 04 - 1000mm - Padrão DNIT</v>
      </c>
      <c r="C176" s="60">
        <f>[1]QUANT!D163</f>
        <v>1</v>
      </c>
      <c r="D176" s="56" t="str">
        <f>[1]QUANT!C163</f>
        <v>und</v>
      </c>
      <c r="E176" s="58">
        <v>2689.73</v>
      </c>
      <c r="F176" s="60">
        <f>ROUND(C176*E176,2)</f>
        <v>2689.73</v>
      </c>
      <c r="G176" s="123"/>
      <c r="H176" s="62"/>
      <c r="I176" s="63">
        <f t="shared" si="24"/>
        <v>0</v>
      </c>
      <c r="J176" s="63">
        <f t="shared" si="25"/>
        <v>0</v>
      </c>
    </row>
    <row r="177" spans="1:10" s="7" customFormat="1">
      <c r="A177" s="56" t="s">
        <v>218</v>
      </c>
      <c r="B177" s="95" t="str">
        <f>[1]QUANT!B164</f>
        <v>Poço de Visita - tipo PVI 04 - 1000mm - Padrão DNIT</v>
      </c>
      <c r="C177" s="60">
        <f>[1]QUANT!D164</f>
        <v>1</v>
      </c>
      <c r="D177" s="56" t="str">
        <f>[1]QUANT!C164</f>
        <v>und</v>
      </c>
      <c r="E177" s="58">
        <v>2789.97</v>
      </c>
      <c r="F177" s="60">
        <f>ROUND(C177*E177,2)</f>
        <v>2789.97</v>
      </c>
      <c r="G177" s="123"/>
      <c r="H177" s="62"/>
      <c r="I177" s="63">
        <f t="shared" si="24"/>
        <v>0</v>
      </c>
      <c r="J177" s="63">
        <f t="shared" si="25"/>
        <v>0</v>
      </c>
    </row>
    <row r="178" spans="1:10" s="7" customFormat="1">
      <c r="A178" s="56" t="s">
        <v>219</v>
      </c>
      <c r="B178" s="95" t="str">
        <f>[1]QUANT!B165</f>
        <v>Chaminé do poço de visita - CPV 04 - Padrão DNIT</v>
      </c>
      <c r="C178" s="60">
        <f>[1]QUANT!D165</f>
        <v>1</v>
      </c>
      <c r="D178" s="56" t="str">
        <f>[1]QUANT!C165</f>
        <v>und</v>
      </c>
      <c r="E178" s="58">
        <v>1905.81</v>
      </c>
      <c r="F178" s="60">
        <f>ROUND(C178*E178,2)</f>
        <v>1905.81</v>
      </c>
      <c r="G178" s="123"/>
      <c r="H178" s="62"/>
      <c r="I178" s="63">
        <f t="shared" si="24"/>
        <v>0</v>
      </c>
      <c r="J178" s="63">
        <f t="shared" si="25"/>
        <v>0</v>
      </c>
    </row>
    <row r="179" spans="1:10" s="7" customFormat="1">
      <c r="A179" s="56" t="s">
        <v>220</v>
      </c>
      <c r="B179" s="95" t="str">
        <f>[1]QUANT!B166</f>
        <v>Canaleta  - tipo SCC 01 - Padrão DNIT</v>
      </c>
      <c r="C179" s="60">
        <f>[1]QUANT!D166</f>
        <v>228</v>
      </c>
      <c r="D179" s="56" t="str">
        <f>[1]QUANT!C166</f>
        <v>m</v>
      </c>
      <c r="E179" s="58">
        <v>51.27</v>
      </c>
      <c r="F179" s="60">
        <f>ROUND(C179*E179,2)</f>
        <v>11689.56</v>
      </c>
      <c r="G179" s="123"/>
      <c r="H179" s="89"/>
      <c r="I179" s="63">
        <f t="shared" si="24"/>
        <v>0</v>
      </c>
      <c r="J179" s="63">
        <f t="shared" si="25"/>
        <v>0</v>
      </c>
    </row>
    <row r="180" spans="1:10" s="7" customFormat="1" ht="9.9499999999999993" customHeight="1">
      <c r="A180" s="72"/>
      <c r="B180" s="73"/>
      <c r="C180" s="74"/>
      <c r="D180" s="75"/>
      <c r="E180" s="74"/>
      <c r="F180" s="74"/>
      <c r="G180" s="77"/>
      <c r="H180" s="78"/>
      <c r="I180" s="78"/>
      <c r="J180" s="79"/>
    </row>
    <row r="181" spans="1:10" s="7" customFormat="1">
      <c r="A181" s="83">
        <v>9</v>
      </c>
      <c r="B181" s="90" t="str">
        <f>[1]QUANT!B168</f>
        <v xml:space="preserve">Serviços Complementares </v>
      </c>
      <c r="C181" s="122"/>
      <c r="D181" s="96"/>
      <c r="E181" s="123"/>
      <c r="F181" s="88">
        <f>SUBTOTAL(9,F183:F192)</f>
        <v>242513.47</v>
      </c>
      <c r="G181" s="87">
        <f>F181/$F$194</f>
        <v>4.1389738543631149E-2</v>
      </c>
      <c r="H181" s="123"/>
      <c r="I181" s="123"/>
      <c r="J181" s="123"/>
    </row>
    <row r="182" spans="1:10" s="7" customFormat="1">
      <c r="A182" s="100" t="s">
        <v>221</v>
      </c>
      <c r="B182" s="101" t="s">
        <v>108</v>
      </c>
      <c r="C182" s="102"/>
      <c r="D182" s="103"/>
      <c r="E182" s="102"/>
      <c r="F182" s="105"/>
      <c r="G182" s="106"/>
      <c r="H182" s="106"/>
      <c r="I182" s="106"/>
      <c r="J182" s="106"/>
    </row>
    <row r="183" spans="1:10" s="7" customFormat="1">
      <c r="A183" s="107" t="s">
        <v>222</v>
      </c>
      <c r="B183" s="95" t="s">
        <v>110</v>
      </c>
      <c r="C183" s="110">
        <f>C185</f>
        <v>1274.8</v>
      </c>
      <c r="D183" s="56" t="s">
        <v>35</v>
      </c>
      <c r="E183" s="58">
        <v>2.0699999999999998</v>
      </c>
      <c r="F183" s="60">
        <f>ROUND(C183*E183,2)</f>
        <v>2638.84</v>
      </c>
      <c r="G183" s="106"/>
      <c r="H183" s="62"/>
      <c r="I183" s="63">
        <f t="shared" ref="I183:I185" si="26">ROUND(H183*(1+$G$8),2)</f>
        <v>0</v>
      </c>
      <c r="J183" s="63">
        <f t="shared" ref="J183:J185" si="27">ROUND(C183*I183,2)</f>
        <v>0</v>
      </c>
    </row>
    <row r="184" spans="1:10" s="7" customFormat="1">
      <c r="A184" s="107" t="s">
        <v>223</v>
      </c>
      <c r="B184" s="95" t="s">
        <v>112</v>
      </c>
      <c r="C184" s="110">
        <f>C185</f>
        <v>1274.8</v>
      </c>
      <c r="D184" s="56" t="s">
        <v>35</v>
      </c>
      <c r="E184" s="58">
        <v>5.14</v>
      </c>
      <c r="F184" s="60">
        <f>ROUND(C184*E184,2)</f>
        <v>6552.47</v>
      </c>
      <c r="G184" s="106"/>
      <c r="H184" s="62"/>
      <c r="I184" s="63">
        <f t="shared" si="26"/>
        <v>0</v>
      </c>
      <c r="J184" s="63">
        <f t="shared" si="27"/>
        <v>0</v>
      </c>
    </row>
    <row r="185" spans="1:10">
      <c r="A185" s="107" t="s">
        <v>224</v>
      </c>
      <c r="B185" s="95" t="str">
        <f>[1]QUANT!B169</f>
        <v>Fornecimento e plantio de grama amendoim</v>
      </c>
      <c r="C185" s="60">
        <f>[1]QUANT!D169</f>
        <v>1274.8</v>
      </c>
      <c r="D185" s="56" t="str">
        <f>[1]QUANT!C169</f>
        <v>m²</v>
      </c>
      <c r="E185" s="58">
        <v>51.14</v>
      </c>
      <c r="F185" s="60">
        <f>ROUND(C185*E185,2)</f>
        <v>65193.27</v>
      </c>
      <c r="G185" s="106"/>
      <c r="H185" s="62"/>
      <c r="I185" s="63">
        <f t="shared" si="26"/>
        <v>0</v>
      </c>
      <c r="J185" s="63">
        <f t="shared" si="27"/>
        <v>0</v>
      </c>
    </row>
    <row r="186" spans="1:10">
      <c r="A186" s="100" t="s">
        <v>225</v>
      </c>
      <c r="B186" s="101" t="s">
        <v>119</v>
      </c>
      <c r="C186" s="102"/>
      <c r="D186" s="103"/>
      <c r="E186" s="104"/>
      <c r="F186" s="105"/>
      <c r="G186" s="106"/>
      <c r="H186" s="106"/>
      <c r="I186" s="106"/>
      <c r="J186" s="106"/>
    </row>
    <row r="187" spans="1:10" ht="24">
      <c r="A187" s="56" t="s">
        <v>226</v>
      </c>
      <c r="B187" s="94" t="s">
        <v>121</v>
      </c>
      <c r="C187" s="60">
        <f>[1]QUANT!D170</f>
        <v>1419.75</v>
      </c>
      <c r="D187" s="56" t="str">
        <f>[1]QUANT!C170</f>
        <v>m²</v>
      </c>
      <c r="E187" s="58">
        <v>0.76</v>
      </c>
      <c r="F187" s="60">
        <f>ROUND(C187*E187,2)</f>
        <v>1079.01</v>
      </c>
      <c r="G187" s="106"/>
      <c r="H187" s="62"/>
      <c r="I187" s="63">
        <f t="shared" ref="I187:I192" si="28">ROUND(H187*(1+$G$8),2)</f>
        <v>0</v>
      </c>
      <c r="J187" s="63">
        <f t="shared" ref="J187:J192" si="29">ROUND(C187*I187,2)</f>
        <v>0</v>
      </c>
    </row>
    <row r="188" spans="1:10">
      <c r="A188" s="56" t="s">
        <v>227</v>
      </c>
      <c r="B188" s="95" t="str">
        <f>[1]QUANT!B171</f>
        <v>Execução de lastro de brita, esp=5cm</v>
      </c>
      <c r="C188" s="60">
        <f>[1]QUANT!D171</f>
        <v>70.987499999999997</v>
      </c>
      <c r="D188" s="56" t="str">
        <f>[1]QUANT!C171</f>
        <v>m³</v>
      </c>
      <c r="E188" s="58">
        <v>128.28</v>
      </c>
      <c r="F188" s="60">
        <f>ROUND(C188*E188,2)</f>
        <v>9106.2800000000007</v>
      </c>
      <c r="G188" s="106"/>
      <c r="H188" s="62"/>
      <c r="I188" s="63">
        <f t="shared" si="28"/>
        <v>0</v>
      </c>
      <c r="J188" s="63">
        <f t="shared" si="29"/>
        <v>0</v>
      </c>
    </row>
    <row r="189" spans="1:10">
      <c r="A189" s="56" t="s">
        <v>228</v>
      </c>
      <c r="B189" s="95" t="s">
        <v>229</v>
      </c>
      <c r="C189" s="60">
        <f>[1]QUANT!D172</f>
        <v>92.283749999999998</v>
      </c>
      <c r="D189" s="56" t="str">
        <f>[1]QUANT!C172</f>
        <v>m³</v>
      </c>
      <c r="E189" s="58">
        <v>0.93</v>
      </c>
      <c r="F189" s="60">
        <f>ROUND(C189*E189,2)</f>
        <v>85.82</v>
      </c>
      <c r="G189" s="106"/>
      <c r="H189" s="62"/>
      <c r="I189" s="63">
        <f t="shared" si="28"/>
        <v>0</v>
      </c>
      <c r="J189" s="63">
        <f t="shared" si="29"/>
        <v>0</v>
      </c>
    </row>
    <row r="190" spans="1:10">
      <c r="A190" s="56" t="s">
        <v>230</v>
      </c>
      <c r="B190" s="95" t="s">
        <v>212</v>
      </c>
      <c r="C190" s="60">
        <f>[1]QUANT!D173</f>
        <v>1827.2182500000001</v>
      </c>
      <c r="D190" s="56" t="str">
        <f>[1]QUANT!C173</f>
        <v>m³xkm</v>
      </c>
      <c r="E190" s="58">
        <v>1.34</v>
      </c>
      <c r="F190" s="60">
        <f>ROUND(C190*E190,2)</f>
        <v>2448.4699999999998</v>
      </c>
      <c r="G190" s="106"/>
      <c r="H190" s="62"/>
      <c r="I190" s="63">
        <f t="shared" si="28"/>
        <v>0</v>
      </c>
      <c r="J190" s="63">
        <f t="shared" si="29"/>
        <v>0</v>
      </c>
    </row>
    <row r="191" spans="1:10" ht="36">
      <c r="A191" s="56" t="s">
        <v>231</v>
      </c>
      <c r="B191" s="95" t="s">
        <v>127</v>
      </c>
      <c r="C191" s="60">
        <f>[1]QUANT!D175</f>
        <v>1419.75</v>
      </c>
      <c r="D191" s="56" t="str">
        <f>[1]QUANT!C175</f>
        <v>m²</v>
      </c>
      <c r="E191" s="58">
        <v>99.74</v>
      </c>
      <c r="F191" s="60">
        <f>ROUND(C191*E191,2)</f>
        <v>141605.87</v>
      </c>
      <c r="G191" s="106"/>
      <c r="H191" s="62"/>
      <c r="I191" s="63">
        <f t="shared" si="28"/>
        <v>0</v>
      </c>
      <c r="J191" s="63">
        <f t="shared" si="29"/>
        <v>0</v>
      </c>
    </row>
    <row r="192" spans="1:10" ht="24">
      <c r="A192" s="56" t="s">
        <v>232</v>
      </c>
      <c r="B192" s="95" t="s">
        <v>129</v>
      </c>
      <c r="C192" s="60">
        <f>[1]QUANT!D176</f>
        <v>223.89999999999998</v>
      </c>
      <c r="D192" s="56" t="str">
        <f>[1]QUANT!C176</f>
        <v>m²</v>
      </c>
      <c r="E192" s="58">
        <v>61.65</v>
      </c>
      <c r="F192" s="60">
        <f>ROUND(C192*E192,2)</f>
        <v>13803.44</v>
      </c>
      <c r="G192" s="106"/>
      <c r="H192" s="62"/>
      <c r="I192" s="63">
        <f t="shared" si="28"/>
        <v>0</v>
      </c>
      <c r="J192" s="63">
        <f t="shared" si="29"/>
        <v>0</v>
      </c>
    </row>
    <row r="193" spans="1:10">
      <c r="A193" s="124"/>
      <c r="B193" s="125"/>
      <c r="C193" s="126"/>
      <c r="D193" s="127"/>
      <c r="E193" s="126"/>
      <c r="F193" s="128" t="s">
        <v>233</v>
      </c>
      <c r="H193" s="129" t="s">
        <v>234</v>
      </c>
      <c r="I193" s="130"/>
      <c r="J193" s="131"/>
    </row>
    <row r="194" spans="1:10">
      <c r="A194" s="132" t="s">
        <v>235</v>
      </c>
      <c r="B194" s="133"/>
      <c r="C194" s="133"/>
      <c r="D194" s="133"/>
      <c r="E194" s="134"/>
      <c r="F194" s="135">
        <f>SUBTOTAL(9,F16:F193)</f>
        <v>5859265.5700000012</v>
      </c>
      <c r="G194" s="136">
        <f>SUBTOTAL(9,G16:G193)-G31-G123</f>
        <v>0.99999999999999978</v>
      </c>
      <c r="H194" s="137">
        <f>SUM(J17:J192)</f>
        <v>0</v>
      </c>
      <c r="I194" s="138"/>
      <c r="J194" s="139"/>
    </row>
    <row r="195" spans="1:10">
      <c r="A195" s="151" t="s">
        <v>236</v>
      </c>
      <c r="B195" s="141"/>
      <c r="C195" s="141"/>
      <c r="D195" s="141"/>
      <c r="E195" s="141"/>
      <c r="F195" s="141"/>
      <c r="G195" s="141"/>
      <c r="H195" s="141"/>
      <c r="I195" s="141"/>
      <c r="J195" s="142"/>
    </row>
    <row r="197" spans="1:10">
      <c r="A197" t="s">
        <v>237</v>
      </c>
      <c r="B197" s="140"/>
    </row>
    <row r="199" spans="1:10">
      <c r="C199" s="143"/>
      <c r="D199" s="140"/>
      <c r="E199" s="140"/>
      <c r="F199" s="140"/>
      <c r="G199" s="140"/>
      <c r="H199" s="140"/>
    </row>
    <row r="200" spans="1:10">
      <c r="C200" s="145" t="s">
        <v>238</v>
      </c>
      <c r="D200" s="145"/>
      <c r="E200" s="145"/>
      <c r="F200" s="145"/>
      <c r="G200" s="145"/>
      <c r="H200" s="145"/>
    </row>
    <row r="201" spans="1:10">
      <c r="C201" s="144"/>
      <c r="D201" s="144"/>
      <c r="E201" s="144"/>
      <c r="F201" s="144"/>
      <c r="G201" s="144"/>
      <c r="H201" s="144"/>
    </row>
    <row r="202" spans="1:10">
      <c r="B202" s="146" t="s">
        <v>239</v>
      </c>
      <c r="C202" s="147"/>
      <c r="D202" s="147"/>
      <c r="E202" s="140"/>
      <c r="F202" s="140"/>
      <c r="G202" s="140"/>
      <c r="H202" s="140"/>
    </row>
    <row r="203" spans="1:10">
      <c r="B203" s="146"/>
      <c r="C203" s="149"/>
      <c r="D203" s="149"/>
      <c r="E203" s="150"/>
      <c r="F203" s="150"/>
      <c r="G203" s="150"/>
      <c r="H203" s="150"/>
    </row>
    <row r="204" spans="1:10">
      <c r="B204" s="146" t="s">
        <v>240</v>
      </c>
      <c r="C204" s="148"/>
      <c r="D204" s="148"/>
      <c r="E204" s="140"/>
      <c r="F204" s="140"/>
      <c r="G204" s="140"/>
      <c r="H204" s="140"/>
    </row>
    <row r="205" spans="1:10">
      <c r="B205" s="146"/>
      <c r="C205" s="144"/>
      <c r="D205" s="144"/>
      <c r="E205" s="18"/>
      <c r="F205" s="18"/>
      <c r="G205" s="18"/>
      <c r="H205" s="18"/>
    </row>
    <row r="206" spans="1:10">
      <c r="B206" s="146" t="s">
        <v>241</v>
      </c>
      <c r="C206" s="140"/>
      <c r="D206" s="140"/>
      <c r="E206" s="140"/>
      <c r="F206" s="140"/>
      <c r="G206" s="140"/>
      <c r="H206" s="140"/>
    </row>
  </sheetData>
  <mergeCells count="30">
    <mergeCell ref="A194:E194"/>
    <mergeCell ref="H194:J194"/>
    <mergeCell ref="C202:D202"/>
    <mergeCell ref="C204:D204"/>
    <mergeCell ref="C200:H200"/>
    <mergeCell ref="G13:G14"/>
    <mergeCell ref="L13:L14"/>
    <mergeCell ref="A15:J15"/>
    <mergeCell ref="A30:J30"/>
    <mergeCell ref="A122:J122"/>
    <mergeCell ref="H193:J193"/>
    <mergeCell ref="A13:A14"/>
    <mergeCell ref="B13:B14"/>
    <mergeCell ref="C13:C14"/>
    <mergeCell ref="D13:D14"/>
    <mergeCell ref="E13:E14"/>
    <mergeCell ref="F13:F14"/>
    <mergeCell ref="E8:F8"/>
    <mergeCell ref="I9:I10"/>
    <mergeCell ref="L9:L10"/>
    <mergeCell ref="A11:J11"/>
    <mergeCell ref="L11:L12"/>
    <mergeCell ref="C12:G12"/>
    <mergeCell ref="H12:J12"/>
    <mergeCell ref="A1:G1"/>
    <mergeCell ref="A2:G2"/>
    <mergeCell ref="A3:G3"/>
    <mergeCell ref="A4:D4"/>
    <mergeCell ref="E6:F6"/>
    <mergeCell ref="E7:F7"/>
  </mergeCells>
  <printOptions horizontalCentered="1"/>
  <pageMargins left="0.19685039370078741" right="0.19685039370078741" top="0.39370078740157483" bottom="0.19685039370078741" header="0.31496062992125984" footer="0.31496062992125984"/>
  <pageSetup paperSize="9" scale="61" fitToHeight="0" orientation="landscape" verticalDpi="300" r:id="rId1"/>
  <headerFooter alignWithMargins="0"/>
  <rowBreaks count="4" manualBreakCount="4">
    <brk id="57" max="10" man="1"/>
    <brk id="91" max="10" man="1"/>
    <brk id="120" max="10" man="1"/>
    <brk id="159" max="1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Proposta</vt:lpstr>
      <vt:lpstr>Proposta!Area_de_impressao</vt:lpstr>
      <vt:lpstr>Proposta!Titulos_de_impressao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01464075980</dc:creator>
  <cp:lastModifiedBy>01464075980</cp:lastModifiedBy>
  <dcterms:created xsi:type="dcterms:W3CDTF">2020-10-21T16:47:18Z</dcterms:created>
  <dcterms:modified xsi:type="dcterms:W3CDTF">2020-10-21T16:55:45Z</dcterms:modified>
</cp:coreProperties>
</file>